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3040" windowHeight="9195"/>
  </bookViews>
  <sheets>
    <sheet name="Приложение 4" sheetId="1" r:id="rId1"/>
  </sheets>
  <definedNames>
    <definedName name="_xlnm._FilterDatabase" localSheetId="0" hidden="1">'Приложение 4'!$A$5:$E$322</definedName>
    <definedName name="Date">'Приложение 4'!#REF!</definedName>
    <definedName name="Date1">'Приложение 4'!#REF!</definedName>
    <definedName name="DateExecute">'Приложение 4'!#REF!</definedName>
    <definedName name="EndDate">'Приложение 4'!#REF!</definedName>
    <definedName name="NameHead">'Приложение 4'!#REF!</definedName>
    <definedName name="ThisYear">'Приложение 4'!#REF!</definedName>
    <definedName name="Year">'Приложение 4'!#REF!</definedName>
    <definedName name="_xlnm.Print_Titles" localSheetId="0">'Приложение 4'!$5:$6</definedName>
    <definedName name="_xlnm.Print_Area" localSheetId="0">'Приложение 4'!$A$1:$E$325</definedName>
  </definedNames>
  <calcPr calcId="162913" refMode="R1C1"/>
</workbook>
</file>

<file path=xl/calcChain.xml><?xml version="1.0" encoding="utf-8"?>
<calcChain xmlns="http://schemas.openxmlformats.org/spreadsheetml/2006/main">
  <c r="E21" i="1" l="1"/>
  <c r="E7" i="1" l="1"/>
  <c r="E8" i="1"/>
  <c r="E9" i="1"/>
  <c r="E10" i="1"/>
  <c r="E11" i="1"/>
  <c r="E12" i="1"/>
  <c r="E13" i="1"/>
  <c r="E14" i="1"/>
  <c r="E15" i="1"/>
  <c r="E16" i="1"/>
  <c r="E17" i="1"/>
  <c r="E18" i="1"/>
  <c r="E19" i="1"/>
  <c r="E20"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9" i="1"/>
  <c r="E310" i="1"/>
  <c r="E311" i="1"/>
  <c r="E312" i="1"/>
  <c r="E313" i="1"/>
  <c r="E314" i="1"/>
  <c r="E315" i="1"/>
  <c r="E316" i="1"/>
  <c r="E317" i="1"/>
  <c r="E318" i="1"/>
  <c r="E319" i="1"/>
  <c r="E320" i="1"/>
  <c r="E321" i="1"/>
  <c r="E322" i="1"/>
</calcChain>
</file>

<file path=xl/sharedStrings.xml><?xml version="1.0" encoding="utf-8"?>
<sst xmlns="http://schemas.openxmlformats.org/spreadsheetml/2006/main" count="640" uniqueCount="637">
  <si>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</si>
  <si>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</si>
  <si>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</si>
  <si>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</si>
  <si>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</si>
  <si>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</si>
  <si>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</si>
  <si>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</si>
  <si>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</si>
  <si>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</si>
  <si>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</si>
  <si>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</si>
  <si>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</si>
  <si>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</si>
  <si>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</si>
  <si>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</si>
  <si>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</si>
  <si>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</si>
  <si>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</si>
  <si>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</si>
  <si>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</si>
  <si>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</si>
  <si>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</si>
  <si>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</si>
  <si>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</si>
  <si>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</si>
  <si>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</si>
  <si>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</si>
  <si>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</si>
  <si>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</si>
  <si>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</si>
  <si>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</si>
  <si>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</si>
  <si>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</si>
  <si>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</si>
  <si>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</si>
  <si>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</si>
  <si>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</si>
  <si>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</si>
  <si>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</si>
  <si>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</si>
  <si>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</si>
  <si>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</si>
  <si>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</si>
  <si>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</si>
  <si>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</si>
  <si>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</si>
  <si>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</si>
  <si>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</si>
  <si>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</si>
  <si>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</si>
  <si>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</si>
  <si>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</si>
  <si>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</si>
  <si>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</si>
  <si>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</si>
  <si>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</si>
  <si>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</si>
  <si>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</si>
  <si>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</si>
  <si>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</si>
  <si>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</si>
  <si>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</si>
  <si>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</si>
  <si>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</si>
  <si>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</si>
  <si>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</si>
  <si>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</si>
  <si>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</si>
  <si>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</si>
  <si>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</si>
  <si>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</si>
  <si>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</si>
  <si>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</si>
  <si>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</si>
  <si>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</si>
  <si>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</si>
  <si>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</si>
  <si>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</si>
  <si>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</si>
  <si>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</si>
  <si>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</si>
  <si>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</si>
  <si>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</si>
  <si>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</si>
  <si>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</si>
  <si>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</si>
  <si>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</si>
  <si>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</si>
  <si>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</si>
  <si>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</si>
  <si>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</si>
  <si>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</si>
  <si>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</si>
  <si>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</si>
  <si>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</si>
  <si>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</si>
  <si>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</si>
  <si>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</si>
  <si>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</si>
  <si>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</si>
  <si>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</si>
  <si>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</si>
  <si>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</si>
  <si>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</si>
  <si>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</si>
  <si>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</si>
  <si>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</si>
  <si>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</si>
  <si>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</si>
  <si>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</si>
  <si>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</si>
  <si>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</si>
  <si>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</si>
  <si>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</si>
  <si>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</si>
  <si>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</si>
  <si>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</si>
  <si>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</si>
  <si>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</si>
  <si>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</si>
  <si>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</si>
  <si>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</si>
  <si>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</si>
  <si>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</si>
  <si>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</si>
  <si>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</si>
  <si>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</si>
  <si>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</si>
  <si>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</si>
  <si>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</si>
  <si>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</si>
  <si>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</si>
  <si>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</si>
  <si>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</si>
  <si>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</si>
  <si>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1 08 07310 01 0000 110</t>
  </si>
  <si>
    <t>Государственная пошлина за повторную выдачу свидетельства о постановке на учет в налоговом органе</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</si>
  <si>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</si>
  <si>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</si>
  <si>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</si>
  <si>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</si>
  <si>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</si>
  <si>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</si>
  <si>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</si>
  <si>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</si>
  <si>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</si>
  <si>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</si>
  <si>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</si>
  <si>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</si>
  <si>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</si>
  <si>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</si>
  <si>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1 09 03000 00 0000 110</t>
  </si>
  <si>
    <t>Платежи за пользование природными ресурсами</t>
  </si>
  <si>
    <t>1 09 03021 04 0000 110</t>
  </si>
  <si>
    <t>Платежи за добычу общераспространенных полезных ископаемых, мобилизуемые на территориях городских округов</t>
  </si>
  <si>
    <t>1 09 03021 05 0000 110</t>
  </si>
  <si>
    <t>Платежи за добычу общераспространенных полезных ископаемых, мобилизуемые на территориях муниципальных районов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</si>
  <si>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</si>
  <si>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</si>
  <si>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</si>
  <si>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</si>
  <si>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</si>
  <si>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</si>
  <si>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1 09 04040 01 0000 110</t>
  </si>
  <si>
    <t>Налог с имущества, переходящего в порядке наследования или дарения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</si>
  <si>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</si>
  <si>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</si>
  <si>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</si>
  <si>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</si>
  <si>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</si>
  <si>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</si>
  <si>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</si>
  <si>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</si>
  <si>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</si>
  <si>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</si>
  <si>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</si>
  <si>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</si>
  <si>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</si>
  <si>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</si>
  <si>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</si>
  <si>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</si>
  <si>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</si>
  <si>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</si>
  <si>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</si>
  <si>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</si>
  <si>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</si>
  <si>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</si>
  <si>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</si>
  <si>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</si>
  <si>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</si>
  <si>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</si>
  <si>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</si>
  <si>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</si>
  <si>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</si>
  <si>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</si>
  <si>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</si>
  <si>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</si>
  <si>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</si>
  <si>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</si>
  <si>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</si>
  <si>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</si>
  <si>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</si>
  <si>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</si>
  <si>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</si>
  <si>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</si>
  <si>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</si>
  <si>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 (федеральные государственные органы)</t>
  </si>
  <si>
    <t>1 12 01042 01 0000 120</t>
  </si>
  <si>
    <t>Плата за размещение твердых коммунальных отходов (федеральные государственные органы)</t>
  </si>
  <si>
    <t>1 12 02000 00 0000 120</t>
  </si>
  <si>
    <t>Платежи при пользовании недрами</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</si>
  <si>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</si>
  <si>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</si>
  <si>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</si>
  <si>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</si>
  <si>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</si>
  <si>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</si>
  <si>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</si>
  <si>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</si>
  <si>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</si>
  <si>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</si>
  <si>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</si>
  <si>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</si>
  <si>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</si>
  <si>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</si>
  <si>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</si>
  <si>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</si>
  <si>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</si>
  <si>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</si>
  <si>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</si>
  <si>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</si>
  <si>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</si>
  <si>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</si>
  <si>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1 13 01020 01 8000 130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</si>
  <si>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</si>
  <si>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1 13 01031 01 0000 130</t>
  </si>
  <si>
    <t>Плата за предоставление сведений из Единого государственного реестра недвижимости</t>
  </si>
  <si>
    <t>1 13 01060 01 0000 130</t>
  </si>
  <si>
    <t>Плата за предоставление сведений, содержащихся в государственном адресном реестре</t>
  </si>
  <si>
    <t>1 13 01190 01 0000 130</t>
  </si>
  <si>
    <t>Плата за предоставление информации из реестра дисквалифицированных лиц</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</si>
  <si>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</si>
  <si>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</si>
  <si>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</si>
  <si>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</si>
  <si>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</si>
  <si>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</si>
  <si>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</si>
  <si>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</si>
  <si>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</si>
  <si>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</si>
  <si>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</si>
  <si>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</si>
  <si>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</si>
  <si>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</si>
  <si>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</si>
  <si>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</si>
  <si>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</si>
  <si>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</si>
  <si>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</si>
  <si>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</si>
  <si>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</si>
  <si>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</si>
  <si>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</si>
  <si>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</si>
  <si>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</si>
  <si>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</si>
  <si>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</si>
  <si>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</si>
  <si>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</si>
  <si>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</si>
  <si>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</si>
  <si>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</si>
  <si>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</si>
  <si>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</si>
  <si>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</si>
  <si>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</si>
  <si>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1 14 13000 00 0000 410</t>
  </si>
  <si>
    <t>Доходы от приватизации имущества, находящегося в государственной и муниципальной собственности</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</si>
  <si>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</si>
  <si>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</si>
  <si>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</si>
  <si>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</si>
  <si>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</si>
  <si>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</si>
  <si>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</si>
  <si>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</si>
  <si>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</si>
  <si>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</si>
  <si>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</si>
  <si>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</si>
  <si>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</si>
  <si>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</si>
  <si>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</si>
  <si>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</si>
  <si>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</si>
  <si>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</si>
  <si>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1 16 03000 00 0000 140</t>
  </si>
  <si>
    <t>Денежные взыскания (штрафы) за нарушение законодательства о налогах и сборах</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</si>
  <si>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</si>
  <si>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</si>
  <si>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1 16 18000 00 0000 140</t>
  </si>
  <si>
    <t>Денежные взыскания (штрафы) за нарушение бюджетного законодательства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</si>
  <si>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</si>
  <si>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</si>
  <si>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</si>
  <si>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</si>
  <si>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</si>
  <si>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</si>
  <si>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</si>
  <si>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</si>
  <si>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</si>
  <si>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</si>
  <si>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</si>
  <si>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</si>
  <si>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</si>
  <si>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</si>
  <si>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</si>
  <si>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</si>
  <si>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</si>
  <si>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</si>
  <si>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</si>
  <si>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</si>
  <si>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</si>
  <si>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</si>
  <si>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</si>
  <si>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</si>
  <si>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</si>
  <si>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</si>
  <si>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1 16 33000 00 0000 140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</si>
  <si>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</si>
  <si>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</si>
  <si>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</si>
  <si>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</si>
  <si>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</si>
  <si>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</si>
  <si>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</si>
  <si>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</si>
  <si>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</si>
  <si>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</si>
  <si>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</si>
  <si>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1 16 90000 00 0000 140</t>
  </si>
  <si>
    <t>Прочие поступления от денежных взысканий (штрафов) и иных сумм в возмещение ущерба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</si>
  <si>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</si>
  <si>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</si>
  <si>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</si>
  <si>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</si>
  <si>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</si>
  <si>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</si>
  <si>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</si>
  <si>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</si>
  <si>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</si>
  <si>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</si>
  <si>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</si>
  <si>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</si>
  <si>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</si>
  <si>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</si>
  <si>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</si>
  <si>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</si>
  <si>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</si>
  <si>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</si>
  <si>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</si>
  <si>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</si>
  <si>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</si>
  <si>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</si>
  <si>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</si>
  <si>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</si>
  <si>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</si>
  <si>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</si>
  <si>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</si>
  <si>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</si>
  <si>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</si>
  <si>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</si>
  <si>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</si>
  <si>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</si>
  <si>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</si>
  <si>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</si>
  <si>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</si>
  <si>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</si>
  <si>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</si>
  <si>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</si>
  <si>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</si>
  <si>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</si>
  <si>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</si>
  <si>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</si>
  <si>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</si>
  <si>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</si>
  <si>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</si>
  <si>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</si>
  <si>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</si>
  <si>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</si>
  <si>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</si>
  <si>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</si>
  <si>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</si>
  <si>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</si>
  <si>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</si>
  <si>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</si>
  <si>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</si>
  <si>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</si>
  <si>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</si>
  <si>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</si>
  <si>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</si>
  <si>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</si>
  <si>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</si>
  <si>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</si>
  <si>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</si>
  <si>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</si>
  <si>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</si>
  <si>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</si>
  <si>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2 02 25299 02 0000 150</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</si>
  <si>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</si>
  <si>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</si>
  <si>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</si>
  <si>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</si>
  <si>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</si>
  <si>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</si>
  <si>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</si>
  <si>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</si>
  <si>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</si>
  <si>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</si>
  <si>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</si>
  <si>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</si>
  <si>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</si>
  <si>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</si>
  <si>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</si>
  <si>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</si>
  <si>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</si>
  <si>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</si>
  <si>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</si>
  <si>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</si>
  <si>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</si>
  <si>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</si>
  <si>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</si>
  <si>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</si>
  <si>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</si>
  <si>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</si>
  <si>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</si>
  <si>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</si>
  <si>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</si>
  <si>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</si>
  <si>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</si>
  <si>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</si>
  <si>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</si>
  <si>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</si>
  <si>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</si>
  <si>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</si>
  <si>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</si>
  <si>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</si>
  <si>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</si>
  <si>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</si>
  <si>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</si>
  <si>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</si>
  <si>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</si>
  <si>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</si>
  <si>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</si>
  <si>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</si>
  <si>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</si>
  <si>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</si>
  <si>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</si>
  <si>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</si>
  <si>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</si>
  <si>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</si>
  <si>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</si>
  <si>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</si>
  <si>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</si>
  <si>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</si>
  <si>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</si>
  <si>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</si>
  <si>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</si>
  <si>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</si>
  <si>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</si>
  <si>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</si>
  <si>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</si>
  <si>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</si>
  <si>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</si>
  <si>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</si>
  <si>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</si>
  <si>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</si>
  <si>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</si>
  <si>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</si>
  <si>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</si>
  <si>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</si>
  <si>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</si>
  <si>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</si>
  <si>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</si>
  <si>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</si>
  <si>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</si>
  <si>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</si>
  <si>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</si>
  <si>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</si>
  <si>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</si>
  <si>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</si>
  <si>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</si>
  <si>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</si>
  <si>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</si>
  <si>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</si>
  <si>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</si>
  <si>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</si>
  <si>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</si>
  <si>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</si>
  <si>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</si>
  <si>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</si>
  <si>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</si>
  <si>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</si>
  <si>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</si>
  <si>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</si>
  <si>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</si>
  <si>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</si>
  <si>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</si>
  <si>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</si>
  <si>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</si>
  <si>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</si>
  <si>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</si>
  <si>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</si>
  <si>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</si>
  <si>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</si>
  <si>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</si>
  <si>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</si>
  <si>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</si>
  <si>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</si>
  <si>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</si>
  <si>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</si>
  <si>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</si>
  <si>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</si>
  <si>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</si>
  <si>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</si>
  <si>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</si>
  <si>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</si>
  <si>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</si>
  <si>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</si>
  <si>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</si>
  <si>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</si>
  <si>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</si>
  <si>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2 02 45550 02 0000 150</t>
  </si>
  <si>
    <t>Межбюджетные трансферты,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</si>
  <si>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</si>
  <si>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</si>
  <si>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</si>
  <si>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</si>
  <si>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2 03 02040 02 0000 150</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</si>
  <si>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</si>
  <si>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</si>
  <si>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</si>
  <si>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</si>
  <si>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</si>
  <si>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</si>
  <si>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</si>
  <si>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</si>
  <si>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</si>
  <si>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</si>
  <si>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</si>
  <si>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</si>
  <si>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</si>
  <si>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</si>
  <si>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</si>
  <si>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</si>
  <si>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</si>
  <si>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</si>
  <si>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</si>
  <si>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</si>
  <si>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2 18 02000 02 0000 150</t>
  </si>
  <si>
    <t>2 18 02010 02 0000 150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</si>
  <si>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федерального бюджета</t>
  </si>
  <si>
    <t>2 18 02020 02 0000 150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</si>
  <si>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t>
  </si>
  <si>
    <t>2 18 02030 02 0000 150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</si>
  <si>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</si>
  <si>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</si>
  <si>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</si>
  <si>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</si>
  <si>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</si>
  <si>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2 19 25021 02 0000 150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</si>
  <si>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</si>
  <si>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2 19 25027 02 0000 150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</si>
  <si>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</si>
  <si>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</si>
  <si>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</si>
  <si>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</si>
  <si>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</si>
  <si>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</si>
  <si>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</si>
  <si>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</si>
  <si>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</si>
  <si>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</si>
  <si>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</si>
  <si>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</si>
  <si>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</si>
  <si>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2 19 25402 02 0000 150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</si>
  <si>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</si>
  <si>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</si>
  <si>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2 19 25462 02 0000 150</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</si>
  <si>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</si>
  <si>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</si>
  <si>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2 19 25497 02 0000 150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</si>
  <si>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на реализацию мероприятий по обеспечению жильем молодых семей (возврат остатков субсидий, субвенций и иных межбюджетных трансфертов, имеющих целевое назначение, прошлых лет федерального бюджета)</t>
  </si>
  <si>
    <t>2 19 25515 02 0000 150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</si>
  <si>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</si>
  <si>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</si>
  <si>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</si>
  <si>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</si>
  <si>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</si>
  <si>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</si>
  <si>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</si>
  <si>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</si>
  <si>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</si>
  <si>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</si>
  <si>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</si>
  <si>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</si>
  <si>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</si>
  <si>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</si>
  <si>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</si>
  <si>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внутригородских муниципальных образований городов федерального значения</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</si>
  <si>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</si>
  <si>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</si>
  <si>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</si>
  <si>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</si>
  <si>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</si>
  <si>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</si>
  <si>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</si>
  <si>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</si>
  <si>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</si>
  <si>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</si>
  <si>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2 19 45678 02 0000 150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</si>
  <si>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</si>
  <si>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</si>
  <si>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</si>
  <si>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</si>
  <si>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</si>
  <si>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</si>
  <si>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Годовой объем на 2019 год</t>
  </si>
  <si>
    <t>Исполнение                     2019 год</t>
  </si>
  <si>
    <t xml:space="preserve">Налог, взимаемый с налогоплательщиков, выбравших в качестве объекта налогообложения доходы, уменьшенные на величину расходов </t>
  </si>
  <si>
    <t>О Т Ч Е Т</t>
  </si>
  <si>
    <t>тыс.рублей</t>
  </si>
  <si>
    <t xml:space="preserve">об исполнении приложения 4 к Закону Камчатского края от 19.11.2018 № 272 "О краевом бюджете на 2019 год и на плановый период 2020 и 2021 годов" </t>
  </si>
  <si>
    <t>"Доходы  краевого бюджета на 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</si>
</sst>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9"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color rgb="FF000000"/>
      <name val="Calibri"/>
      <family val="2"/>
      <scheme val="minor"/>
    </font>
    <font>
      <sz val="9"/>
      <color theme="1"/>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3">
    <xf numFmtId="0" fontId="0" fillId="0" borderId="0"/>
    <xf numFmtId="0" fontId="1" fillId="0" borderId="0"/>
    <xf numFmtId="0" fontId="7" fillId="0" borderId="0"/>
  </cellStyleXfs>
  <cellXfs count="27">
    <xf numFmtId="0" fontId="0" fillId="0" borderId="0" xfId="0"/>
    <xf numFmtId="0" fontId="2" fillId="2" borderId="1" xfId="1" applyFont="1" applyFill="1" applyBorder="1" applyAlignment="1">
      <alignment horizontal="center" vertical="center" wrapText="1"/>
    </xf>
    <xf numFmtId="0" fontId="0" fillId="0" borderId="1" xfId="0"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0" xfId="0" applyNumberFormat="1" applyFont="1"/>
    <xf numFmtId="165" fontId="0" fillId="0" borderId="0" xfId="0" applyNumberFormat="1"/>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0" fontId="3" fillId="2" borderId="0" xfId="0" applyFont="1" applyFill="1" applyAlignment="1">
      <alignment horizontal="center" vertical="center"/>
    </xf>
    <xf numFmtId="0" fontId="2" fillId="2" borderId="1" xfId="1" applyFont="1" applyFill="1" applyBorder="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horizontal="center" vertical="center" wrapText="1"/>
    </xf>
    <xf numFmtId="0" fontId="8" fillId="0" borderId="4" xfId="0" applyFont="1" applyBorder="1" applyAlignment="1">
      <alignment horizontal="right"/>
    </xf>
  </cellXfs>
  <cellStyles count="3">
    <cellStyle name="Normal" xfId="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5"/>
  <sheetViews>
    <sheetView tabSelected="1" view="pageBreakPreview" zoomScaleNormal="100" zoomScaleSheetLayoutView="100" workbookViewId="0">
      <selection activeCell="D10" sqref="D10"/>
    </sheetView>
  </sheetViews>
  <sheetFormatPr defaultRowHeight="15" x14ac:dyDescent="0.25"/>
  <cols>
    <col min="1" max="1" width="24" customWidth="1"/>
    <col min="2" max="2" width="76.28515625" customWidth="1"/>
    <col min="3" max="3" width="18" customWidth="1"/>
    <col min="4" max="4" width="18.5703125" customWidth="1"/>
    <col min="5" max="5" width="12.7109375" customWidth="1"/>
  </cols>
  <sheetData>
    <row r="1" spans="1:6" ht="18.75" customHeight="1" x14ac:dyDescent="0.25">
      <c r="A1" s="24" t="s">
        <v>633</v>
      </c>
      <c r="B1" s="24"/>
      <c r="C1" s="24"/>
      <c r="D1" s="24"/>
      <c r="E1" s="24"/>
    </row>
    <row r="2" spans="1:6" ht="39" customHeight="1" x14ac:dyDescent="0.25">
      <c r="A2" s="24" t="s">
        <v>635</v>
      </c>
      <c r="B2" s="25"/>
      <c r="C2" s="25"/>
      <c r="D2" s="25"/>
      <c r="E2" s="25"/>
      <c r="F2" s="22"/>
    </row>
    <row r="3" spans="1:6" ht="22.5" customHeight="1" x14ac:dyDescent="0.25">
      <c r="A3" s="24" t="s">
        <v>636</v>
      </c>
      <c r="B3" s="25"/>
      <c r="C3" s="25"/>
      <c r="D3" s="25"/>
      <c r="E3" s="25"/>
      <c r="F3" s="22"/>
    </row>
    <row r="4" spans="1:6" x14ac:dyDescent="0.25">
      <c r="A4" s="26" t="s">
        <v>634</v>
      </c>
      <c r="B4" s="26"/>
      <c r="C4" s="26"/>
      <c r="D4" s="26"/>
      <c r="E4" s="26"/>
    </row>
    <row r="5" spans="1:6" ht="31.5" x14ac:dyDescent="0.25">
      <c r="A5" s="1" t="s">
        <v>0</v>
      </c>
      <c r="B5" s="1" t="s">
        <v>1</v>
      </c>
      <c r="C5" s="23" t="s">
        <v>630</v>
      </c>
      <c r="D5" s="23" t="s">
        <v>631</v>
      </c>
      <c r="E5" s="1" t="s">
        <v>2</v>
      </c>
    </row>
    <row r="6" spans="1:6" x14ac:dyDescent="0.25">
      <c r="A6" s="2">
        <v>1</v>
      </c>
      <c r="B6" s="2">
        <v>2</v>
      </c>
      <c r="C6" s="2">
        <v>3</v>
      </c>
      <c r="D6" s="2">
        <v>4</v>
      </c>
      <c r="E6" s="2">
        <v>5</v>
      </c>
    </row>
    <row r="7" spans="1:6" s="5" customFormat="1" ht="15.75" x14ac:dyDescent="0.25">
      <c r="A7" s="13" t="s">
        <v>3</v>
      </c>
      <c r="B7" s="14" t="s">
        <v>4</v>
      </c>
      <c r="C7" s="15">
        <v>25411735.20834</v>
      </c>
      <c r="D7" s="15">
        <v>25640518.944499999</v>
      </c>
      <c r="E7" s="19">
        <f t="shared" ref="E7:E66" si="0">IF(AND(D7="",C7&lt;&gt;""),"0,0",(IF(C7="","",(D7/C7)*100)))</f>
        <v>100.90030741420961</v>
      </c>
    </row>
    <row r="8" spans="1:6" s="5" customFormat="1" ht="15.75" x14ac:dyDescent="0.25">
      <c r="A8" s="13" t="s">
        <v>5</v>
      </c>
      <c r="B8" s="14" t="s">
        <v>6</v>
      </c>
      <c r="C8" s="15">
        <v>19021470</v>
      </c>
      <c r="D8" s="15">
        <v>19066600.862840001</v>
      </c>
      <c r="E8" s="19">
        <f t="shared" si="0"/>
        <v>100.23726275014498</v>
      </c>
    </row>
    <row r="9" spans="1:6" s="5" customFormat="1" ht="15.75" x14ac:dyDescent="0.25">
      <c r="A9" s="9" t="s">
        <v>7</v>
      </c>
      <c r="B9" s="10" t="s">
        <v>8</v>
      </c>
      <c r="C9" s="11">
        <v>4043868</v>
      </c>
      <c r="D9" s="11">
        <v>4053294.4117200002</v>
      </c>
      <c r="E9" s="21">
        <f t="shared" si="0"/>
        <v>100.23310384315216</v>
      </c>
    </row>
    <row r="10" spans="1:6" s="5" customFormat="1" ht="31.5" x14ac:dyDescent="0.25">
      <c r="A10" s="12" t="s">
        <v>9</v>
      </c>
      <c r="B10" s="3" t="s">
        <v>10</v>
      </c>
      <c r="C10" s="4">
        <v>3842188</v>
      </c>
      <c r="D10" s="4">
        <v>3863846.5517099998</v>
      </c>
      <c r="E10" s="16">
        <f t="shared" si="0"/>
        <v>100.56370359050624</v>
      </c>
    </row>
    <row r="11" spans="1:6" s="5" customFormat="1" ht="47.25" x14ac:dyDescent="0.25">
      <c r="A11" s="12" t="s">
        <v>11</v>
      </c>
      <c r="B11" s="3" t="s">
        <v>12</v>
      </c>
      <c r="C11" s="4">
        <v>201680</v>
      </c>
      <c r="D11" s="4">
        <v>189447.86001</v>
      </c>
      <c r="E11" s="16">
        <f t="shared" si="0"/>
        <v>93.93487703788179</v>
      </c>
    </row>
    <row r="12" spans="1:6" s="5" customFormat="1" ht="15.75" x14ac:dyDescent="0.25">
      <c r="A12" s="9" t="s">
        <v>13</v>
      </c>
      <c r="B12" s="10" t="s">
        <v>14</v>
      </c>
      <c r="C12" s="11">
        <v>14977602</v>
      </c>
      <c r="D12" s="11">
        <v>15013306.45112</v>
      </c>
      <c r="E12" s="21">
        <f t="shared" si="0"/>
        <v>100.23838563155837</v>
      </c>
    </row>
    <row r="13" spans="1:6" s="5" customFormat="1" ht="63" x14ac:dyDescent="0.25">
      <c r="A13" s="12" t="s">
        <v>15</v>
      </c>
      <c r="B13" s="3" t="s">
        <v>16</v>
      </c>
      <c r="C13" s="4">
        <v>14425060.95139</v>
      </c>
      <c r="D13" s="4">
        <v>14496118.156819999</v>
      </c>
      <c r="E13" s="16">
        <f t="shared" si="0"/>
        <v>100.49259552988683</v>
      </c>
    </row>
    <row r="14" spans="1:6" s="5" customFormat="1" ht="94.5" x14ac:dyDescent="0.25">
      <c r="A14" s="12" t="s">
        <v>17</v>
      </c>
      <c r="B14" s="3" t="s">
        <v>18</v>
      </c>
      <c r="C14" s="4">
        <v>99122.660999999993</v>
      </c>
      <c r="D14" s="4">
        <v>82497.03731</v>
      </c>
      <c r="E14" s="16">
        <f t="shared" si="0"/>
        <v>83.227222188879708</v>
      </c>
    </row>
    <row r="15" spans="1:6" s="5" customFormat="1" ht="47.25" x14ac:dyDescent="0.25">
      <c r="A15" s="12" t="s">
        <v>19</v>
      </c>
      <c r="B15" s="3" t="s">
        <v>20</v>
      </c>
      <c r="C15" s="4">
        <v>150317.60200000001</v>
      </c>
      <c r="D15" s="4">
        <v>135542.52570999999</v>
      </c>
      <c r="E15" s="16">
        <f t="shared" si="0"/>
        <v>90.170761046334405</v>
      </c>
    </row>
    <row r="16" spans="1:6" s="5" customFormat="1" ht="78.75" x14ac:dyDescent="0.25">
      <c r="A16" s="12" t="s">
        <v>21</v>
      </c>
      <c r="B16" s="3" t="s">
        <v>22</v>
      </c>
      <c r="C16" s="4">
        <v>303084.37300000002</v>
      </c>
      <c r="D16" s="4">
        <v>299132.31864999997</v>
      </c>
      <c r="E16" s="16">
        <f t="shared" si="0"/>
        <v>98.696054728628297</v>
      </c>
    </row>
    <row r="17" spans="1:5" s="5" customFormat="1" ht="47.25" x14ac:dyDescent="0.25">
      <c r="A17" s="12" t="s">
        <v>23</v>
      </c>
      <c r="B17" s="3" t="s">
        <v>24</v>
      </c>
      <c r="C17" s="4">
        <v>16.412610000000001</v>
      </c>
      <c r="D17" s="4">
        <v>16.41263</v>
      </c>
      <c r="E17" s="16">
        <f t="shared" si="0"/>
        <v>100.00012185752296</v>
      </c>
    </row>
    <row r="18" spans="1:5" s="5" customFormat="1" ht="31.5" x14ac:dyDescent="0.25">
      <c r="A18" s="13" t="s">
        <v>25</v>
      </c>
      <c r="B18" s="14" t="s">
        <v>26</v>
      </c>
      <c r="C18" s="15">
        <v>1257111.89912</v>
      </c>
      <c r="D18" s="15">
        <v>1240043.93768</v>
      </c>
      <c r="E18" s="19">
        <f t="shared" si="0"/>
        <v>98.642287814477953</v>
      </c>
    </row>
    <row r="19" spans="1:5" s="5" customFormat="1" ht="31.5" x14ac:dyDescent="0.25">
      <c r="A19" s="9" t="s">
        <v>27</v>
      </c>
      <c r="B19" s="10" t="s">
        <v>28</v>
      </c>
      <c r="C19" s="11">
        <v>1257111.89912</v>
      </c>
      <c r="D19" s="11">
        <v>1240043.93768</v>
      </c>
      <c r="E19" s="21">
        <f t="shared" si="0"/>
        <v>98.642287814477953</v>
      </c>
    </row>
    <row r="20" spans="1:5" s="5" customFormat="1" ht="15.75" x14ac:dyDescent="0.25">
      <c r="A20" s="12" t="s">
        <v>29</v>
      </c>
      <c r="B20" s="3" t="s">
        <v>30</v>
      </c>
      <c r="C20" s="4">
        <v>203731</v>
      </c>
      <c r="D20" s="4">
        <v>197106.07131999999</v>
      </c>
      <c r="E20" s="16">
        <f t="shared" si="0"/>
        <v>96.748198025828174</v>
      </c>
    </row>
    <row r="21" spans="1:5" s="5" customFormat="1" ht="126" x14ac:dyDescent="0.25">
      <c r="A21" s="12" t="s">
        <v>31</v>
      </c>
      <c r="B21" s="3" t="s">
        <v>32</v>
      </c>
      <c r="C21" s="4">
        <v>352155.28109</v>
      </c>
      <c r="D21" s="4">
        <v>346149.85583000001</v>
      </c>
      <c r="E21" s="16">
        <f t="shared" si="0"/>
        <v>98.294665568719623</v>
      </c>
    </row>
    <row r="22" spans="1:5" s="5" customFormat="1" ht="141.75" x14ac:dyDescent="0.25">
      <c r="A22" s="12" t="s">
        <v>33</v>
      </c>
      <c r="B22" s="3" t="s">
        <v>34</v>
      </c>
      <c r="C22" s="4">
        <v>256851</v>
      </c>
      <c r="D22" s="4">
        <v>248454.40422999999</v>
      </c>
      <c r="E22" s="16">
        <f t="shared" si="0"/>
        <v>96.730946825202153</v>
      </c>
    </row>
    <row r="23" spans="1:5" s="5" customFormat="1" ht="189" x14ac:dyDescent="0.25">
      <c r="A23" s="12" t="s">
        <v>35</v>
      </c>
      <c r="B23" s="3" t="s">
        <v>36</v>
      </c>
      <c r="C23" s="4">
        <v>95304.281090000004</v>
      </c>
      <c r="D23" s="4">
        <v>97695.4516</v>
      </c>
      <c r="E23" s="16">
        <f t="shared" si="0"/>
        <v>102.50898541246212</v>
      </c>
    </row>
    <row r="24" spans="1:5" s="5" customFormat="1" ht="63" x14ac:dyDescent="0.25">
      <c r="A24" s="12" t="s">
        <v>37</v>
      </c>
      <c r="B24" s="3" t="s">
        <v>38</v>
      </c>
      <c r="C24" s="4">
        <v>398261.61875000002</v>
      </c>
      <c r="D24" s="4">
        <v>394436.60178000003</v>
      </c>
      <c r="E24" s="16">
        <f t="shared" si="0"/>
        <v>99.039571781482394</v>
      </c>
    </row>
    <row r="25" spans="1:5" s="5" customFormat="1" ht="94.5" x14ac:dyDescent="0.25">
      <c r="A25" s="12" t="s">
        <v>39</v>
      </c>
      <c r="B25" s="3" t="s">
        <v>40</v>
      </c>
      <c r="C25" s="4">
        <v>398261.61875000002</v>
      </c>
      <c r="D25" s="4">
        <v>394436.60178000003</v>
      </c>
      <c r="E25" s="16">
        <f t="shared" si="0"/>
        <v>99.039571781482394</v>
      </c>
    </row>
    <row r="26" spans="1:5" s="5" customFormat="1" ht="78.75" x14ac:dyDescent="0.25">
      <c r="A26" s="12" t="s">
        <v>41</v>
      </c>
      <c r="B26" s="3" t="s">
        <v>42</v>
      </c>
      <c r="C26" s="4">
        <v>2706.20201</v>
      </c>
      <c r="D26" s="4">
        <v>2899.2129300000001</v>
      </c>
      <c r="E26" s="16">
        <f t="shared" si="0"/>
        <v>107.13216970820298</v>
      </c>
    </row>
    <row r="27" spans="1:5" s="5" customFormat="1" ht="110.25" x14ac:dyDescent="0.25">
      <c r="A27" s="12" t="s">
        <v>43</v>
      </c>
      <c r="B27" s="3" t="s">
        <v>44</v>
      </c>
      <c r="C27" s="4">
        <v>2706.20201</v>
      </c>
      <c r="D27" s="4">
        <v>2899.2129300000001</v>
      </c>
      <c r="E27" s="16">
        <f t="shared" si="0"/>
        <v>107.13216970820298</v>
      </c>
    </row>
    <row r="28" spans="1:5" s="5" customFormat="1" ht="63" x14ac:dyDescent="0.25">
      <c r="A28" s="12" t="s">
        <v>45</v>
      </c>
      <c r="B28" s="3" t="s">
        <v>46</v>
      </c>
      <c r="C28" s="4">
        <v>525184.16524</v>
      </c>
      <c r="D28" s="4">
        <v>526968.64110000001</v>
      </c>
      <c r="E28" s="16">
        <f t="shared" si="0"/>
        <v>100.33978097172533</v>
      </c>
    </row>
    <row r="29" spans="1:5" s="5" customFormat="1" ht="94.5" x14ac:dyDescent="0.25">
      <c r="A29" s="12" t="s">
        <v>47</v>
      </c>
      <c r="B29" s="3" t="s">
        <v>48</v>
      </c>
      <c r="C29" s="4">
        <v>525184.16524</v>
      </c>
      <c r="D29" s="4">
        <v>526968.64110000001</v>
      </c>
      <c r="E29" s="16">
        <f t="shared" si="0"/>
        <v>100.33978097172533</v>
      </c>
    </row>
    <row r="30" spans="1:5" s="5" customFormat="1" ht="63" x14ac:dyDescent="0.25">
      <c r="A30" s="12" t="s">
        <v>49</v>
      </c>
      <c r="B30" s="3" t="s">
        <v>50</v>
      </c>
      <c r="C30" s="4">
        <v>-56645.367969999999</v>
      </c>
      <c r="D30" s="4">
        <v>-57759.646419999997</v>
      </c>
      <c r="E30" s="16">
        <f t="shared" si="0"/>
        <v>101.96711309314847</v>
      </c>
    </row>
    <row r="31" spans="1:5" s="5" customFormat="1" ht="94.5" x14ac:dyDescent="0.25">
      <c r="A31" s="12" t="s">
        <v>51</v>
      </c>
      <c r="B31" s="3" t="s">
        <v>52</v>
      </c>
      <c r="C31" s="4">
        <v>-56645.367969999999</v>
      </c>
      <c r="D31" s="4">
        <v>-57759.646419999997</v>
      </c>
      <c r="E31" s="16">
        <f t="shared" si="0"/>
        <v>101.96711309314847</v>
      </c>
    </row>
    <row r="32" spans="1:5" s="5" customFormat="1" ht="31.5" x14ac:dyDescent="0.25">
      <c r="A32" s="12" t="s">
        <v>53</v>
      </c>
      <c r="B32" s="3" t="s">
        <v>54</v>
      </c>
      <c r="C32" s="4">
        <v>-168281</v>
      </c>
      <c r="D32" s="4">
        <v>-169756.79886000001</v>
      </c>
      <c r="E32" s="16">
        <f t="shared" si="0"/>
        <v>100.87698484083172</v>
      </c>
    </row>
    <row r="33" spans="1:5" s="5" customFormat="1" ht="15.75" x14ac:dyDescent="0.25">
      <c r="A33" s="13" t="s">
        <v>55</v>
      </c>
      <c r="B33" s="14" t="s">
        <v>56</v>
      </c>
      <c r="C33" s="15">
        <v>940382</v>
      </c>
      <c r="D33" s="15">
        <v>958771.57452000002</v>
      </c>
      <c r="E33" s="19">
        <f t="shared" si="0"/>
        <v>101.95554301549797</v>
      </c>
    </row>
    <row r="34" spans="1:5" s="5" customFormat="1" ht="31.5" x14ac:dyDescent="0.25">
      <c r="A34" s="9" t="s">
        <v>57</v>
      </c>
      <c r="B34" s="10" t="s">
        <v>58</v>
      </c>
      <c r="C34" s="11">
        <v>940382</v>
      </c>
      <c r="D34" s="11">
        <v>958771.57452000002</v>
      </c>
      <c r="E34" s="21">
        <f t="shared" si="0"/>
        <v>101.95554301549797</v>
      </c>
    </row>
    <row r="35" spans="1:5" s="5" customFormat="1" ht="31.5" x14ac:dyDescent="0.25">
      <c r="A35" s="12" t="s">
        <v>60</v>
      </c>
      <c r="B35" s="3" t="s">
        <v>59</v>
      </c>
      <c r="C35" s="4">
        <v>513678.05</v>
      </c>
      <c r="D35" s="4">
        <v>527134.47383999999</v>
      </c>
      <c r="E35" s="16">
        <f t="shared" si="0"/>
        <v>102.61962212323459</v>
      </c>
    </row>
    <row r="36" spans="1:5" s="5" customFormat="1" ht="47.25" x14ac:dyDescent="0.25">
      <c r="A36" s="12" t="s">
        <v>61</v>
      </c>
      <c r="B36" s="3" t="s">
        <v>62</v>
      </c>
      <c r="C36" s="4"/>
      <c r="D36" s="4">
        <v>-76.256039999999999</v>
      </c>
      <c r="E36" s="16" t="str">
        <f t="shared" si="0"/>
        <v/>
      </c>
    </row>
    <row r="37" spans="1:5" s="5" customFormat="1" ht="39" customHeight="1" x14ac:dyDescent="0.25">
      <c r="A37" s="12" t="s">
        <v>63</v>
      </c>
      <c r="B37" s="3" t="s">
        <v>632</v>
      </c>
      <c r="C37" s="4">
        <v>426646.58</v>
      </c>
      <c r="D37" s="4">
        <v>431712.61413</v>
      </c>
      <c r="E37" s="16">
        <f t="shared" si="0"/>
        <v>101.18740765014454</v>
      </c>
    </row>
    <row r="38" spans="1:5" s="5" customFormat="1" ht="47.25" x14ac:dyDescent="0.25">
      <c r="A38" s="12" t="s">
        <v>64</v>
      </c>
      <c r="B38" s="3" t="s">
        <v>65</v>
      </c>
      <c r="C38" s="4"/>
      <c r="D38" s="4">
        <v>6.7571599999999998</v>
      </c>
      <c r="E38" s="16" t="str">
        <f t="shared" si="0"/>
        <v/>
      </c>
    </row>
    <row r="39" spans="1:5" s="5" customFormat="1" ht="31.5" x14ac:dyDescent="0.25">
      <c r="A39" s="12" t="s">
        <v>66</v>
      </c>
      <c r="B39" s="3" t="s">
        <v>67</v>
      </c>
      <c r="C39" s="4">
        <v>57.37</v>
      </c>
      <c r="D39" s="4">
        <v>-6.01457</v>
      </c>
      <c r="E39" s="16">
        <f t="shared" si="0"/>
        <v>-10.483824298413806</v>
      </c>
    </row>
    <row r="40" spans="1:5" s="5" customFormat="1" ht="15.75" x14ac:dyDescent="0.25">
      <c r="A40" s="13" t="s">
        <v>68</v>
      </c>
      <c r="B40" s="14" t="s">
        <v>69</v>
      </c>
      <c r="C40" s="15">
        <v>2697650</v>
      </c>
      <c r="D40" s="15">
        <v>2793896.1414700001</v>
      </c>
      <c r="E40" s="19">
        <f t="shared" si="0"/>
        <v>103.5677771938539</v>
      </c>
    </row>
    <row r="41" spans="1:5" s="5" customFormat="1" ht="15.75" x14ac:dyDescent="0.25">
      <c r="A41" s="9" t="s">
        <v>70</v>
      </c>
      <c r="B41" s="10" t="s">
        <v>71</v>
      </c>
      <c r="C41" s="11">
        <v>1856010</v>
      </c>
      <c r="D41" s="11">
        <v>1910503.6528700001</v>
      </c>
      <c r="E41" s="21">
        <f t="shared" si="0"/>
        <v>102.93606461549238</v>
      </c>
    </row>
    <row r="42" spans="1:5" s="5" customFormat="1" ht="31.5" x14ac:dyDescent="0.25">
      <c r="A42" s="12" t="s">
        <v>72</v>
      </c>
      <c r="B42" s="3" t="s">
        <v>73</v>
      </c>
      <c r="C42" s="4">
        <v>1821226.598</v>
      </c>
      <c r="D42" s="4">
        <v>1930416.7006300001</v>
      </c>
      <c r="E42" s="16">
        <f t="shared" si="0"/>
        <v>105.99541554850498</v>
      </c>
    </row>
    <row r="43" spans="1:5" s="5" customFormat="1" ht="31.5" x14ac:dyDescent="0.25">
      <c r="A43" s="12" t="s">
        <v>74</v>
      </c>
      <c r="B43" s="3" t="s">
        <v>75</v>
      </c>
      <c r="C43" s="4">
        <v>34783.402000000002</v>
      </c>
      <c r="D43" s="4">
        <v>-19913.047760000001</v>
      </c>
      <c r="E43" s="16">
        <f t="shared" si="0"/>
        <v>-57.248706610123989</v>
      </c>
    </row>
    <row r="44" spans="1:5" s="5" customFormat="1" ht="15.75" x14ac:dyDescent="0.25">
      <c r="A44" s="9" t="s">
        <v>76</v>
      </c>
      <c r="B44" s="10" t="s">
        <v>77</v>
      </c>
      <c r="C44" s="11">
        <v>840303</v>
      </c>
      <c r="D44" s="11">
        <v>881964.46059999999</v>
      </c>
      <c r="E44" s="21">
        <f t="shared" si="0"/>
        <v>104.95790930176376</v>
      </c>
    </row>
    <row r="45" spans="1:5" s="5" customFormat="1" ht="15.75" x14ac:dyDescent="0.25">
      <c r="A45" s="12" t="s">
        <v>78</v>
      </c>
      <c r="B45" s="3" t="s">
        <v>79</v>
      </c>
      <c r="C45" s="4">
        <v>123711</v>
      </c>
      <c r="D45" s="4">
        <v>107077.35211000001</v>
      </c>
      <c r="E45" s="16">
        <f t="shared" si="0"/>
        <v>86.554430980268535</v>
      </c>
    </row>
    <row r="46" spans="1:5" s="5" customFormat="1" ht="15.75" x14ac:dyDescent="0.25">
      <c r="A46" s="12" t="s">
        <v>80</v>
      </c>
      <c r="B46" s="3" t="s">
        <v>81</v>
      </c>
      <c r="C46" s="4">
        <v>716592</v>
      </c>
      <c r="D46" s="4">
        <v>774887.10849000001</v>
      </c>
      <c r="E46" s="16">
        <f t="shared" si="0"/>
        <v>108.13504874321791</v>
      </c>
    </row>
    <row r="47" spans="1:5" s="5" customFormat="1" ht="15.75" x14ac:dyDescent="0.25">
      <c r="A47" s="9" t="s">
        <v>82</v>
      </c>
      <c r="B47" s="10" t="s">
        <v>83</v>
      </c>
      <c r="C47" s="11">
        <v>1337</v>
      </c>
      <c r="D47" s="11">
        <v>1428.028</v>
      </c>
      <c r="E47" s="21">
        <f t="shared" si="0"/>
        <v>106.8083769633508</v>
      </c>
    </row>
    <row r="48" spans="1:5" s="5" customFormat="1" ht="31.5" x14ac:dyDescent="0.25">
      <c r="A48" s="13" t="s">
        <v>84</v>
      </c>
      <c r="B48" s="14" t="s">
        <v>85</v>
      </c>
      <c r="C48" s="15">
        <v>765490.42145999998</v>
      </c>
      <c r="D48" s="15">
        <v>791486.55654000002</v>
      </c>
      <c r="E48" s="19">
        <f t="shared" si="0"/>
        <v>103.39601049878826</v>
      </c>
    </row>
    <row r="49" spans="1:5" s="5" customFormat="1" ht="15.75" x14ac:dyDescent="0.25">
      <c r="A49" s="9" t="s">
        <v>86</v>
      </c>
      <c r="B49" s="10" t="s">
        <v>87</v>
      </c>
      <c r="C49" s="11">
        <v>205726</v>
      </c>
      <c r="D49" s="11">
        <v>219348.46011000001</v>
      </c>
      <c r="E49" s="21">
        <f t="shared" si="0"/>
        <v>106.6216521538357</v>
      </c>
    </row>
    <row r="50" spans="1:5" s="5" customFormat="1" ht="15.75" x14ac:dyDescent="0.25">
      <c r="A50" s="12" t="s">
        <v>88</v>
      </c>
      <c r="B50" s="3" t="s">
        <v>89</v>
      </c>
      <c r="C50" s="4">
        <v>25000</v>
      </c>
      <c r="D50" s="4">
        <v>28261.711019999999</v>
      </c>
      <c r="E50" s="16">
        <f t="shared" si="0"/>
        <v>113.04684407999999</v>
      </c>
    </row>
    <row r="51" spans="1:5" s="5" customFormat="1" ht="31.5" x14ac:dyDescent="0.25">
      <c r="A51" s="12" t="s">
        <v>90</v>
      </c>
      <c r="B51" s="3" t="s">
        <v>91</v>
      </c>
      <c r="C51" s="4">
        <v>180475</v>
      </c>
      <c r="D51" s="4">
        <v>190919.57389</v>
      </c>
      <c r="E51" s="16">
        <f t="shared" si="0"/>
        <v>105.78726908990166</v>
      </c>
    </row>
    <row r="52" spans="1:5" s="5" customFormat="1" ht="15.75" x14ac:dyDescent="0.25">
      <c r="A52" s="12" t="s">
        <v>92</v>
      </c>
      <c r="B52" s="3" t="s">
        <v>93</v>
      </c>
      <c r="C52" s="4">
        <v>251</v>
      </c>
      <c r="D52" s="4">
        <v>167.17519999999999</v>
      </c>
      <c r="E52" s="16">
        <f t="shared" si="0"/>
        <v>66.603665338645413</v>
      </c>
    </row>
    <row r="53" spans="1:5" s="5" customFormat="1" ht="31.5" x14ac:dyDescent="0.25">
      <c r="A53" s="9" t="s">
        <v>94</v>
      </c>
      <c r="B53" s="10" t="s">
        <v>95</v>
      </c>
      <c r="C53" s="11">
        <v>559764.42145999998</v>
      </c>
      <c r="D53" s="11">
        <v>572138.09643000003</v>
      </c>
      <c r="E53" s="21">
        <f t="shared" si="0"/>
        <v>102.21051472648557</v>
      </c>
    </row>
    <row r="54" spans="1:5" s="5" customFormat="1" ht="15.75" x14ac:dyDescent="0.25">
      <c r="A54" s="12" t="s">
        <v>96</v>
      </c>
      <c r="B54" s="3" t="s">
        <v>97</v>
      </c>
      <c r="C54" s="4">
        <v>8053.4214599999996</v>
      </c>
      <c r="D54" s="4">
        <v>8109.6207400000003</v>
      </c>
      <c r="E54" s="16">
        <f t="shared" si="0"/>
        <v>100.69783110543926</v>
      </c>
    </row>
    <row r="55" spans="1:5" s="5" customFormat="1" ht="31.5" x14ac:dyDescent="0.25">
      <c r="A55" s="12" t="s">
        <v>98</v>
      </c>
      <c r="B55" s="3" t="s">
        <v>99</v>
      </c>
      <c r="C55" s="4">
        <v>526211</v>
      </c>
      <c r="D55" s="4">
        <v>540145.34946000006</v>
      </c>
      <c r="E55" s="16">
        <f t="shared" si="0"/>
        <v>102.64805362487672</v>
      </c>
    </row>
    <row r="56" spans="1:5" s="5" customFormat="1" ht="31.5" x14ac:dyDescent="0.25">
      <c r="A56" s="12" t="s">
        <v>100</v>
      </c>
      <c r="B56" s="3" t="s">
        <v>101</v>
      </c>
      <c r="C56" s="4">
        <v>25500</v>
      </c>
      <c r="D56" s="4">
        <v>23883.126230000002</v>
      </c>
      <c r="E56" s="16">
        <f t="shared" si="0"/>
        <v>93.659318549019616</v>
      </c>
    </row>
    <row r="57" spans="1:5" s="5" customFormat="1" ht="15.75" x14ac:dyDescent="0.25">
      <c r="A57" s="13" t="s">
        <v>102</v>
      </c>
      <c r="B57" s="14" t="s">
        <v>103</v>
      </c>
      <c r="C57" s="15">
        <v>79313.923110000003</v>
      </c>
      <c r="D57" s="15">
        <v>82974.510670000003</v>
      </c>
      <c r="E57" s="19">
        <f t="shared" si="0"/>
        <v>104.61531521385363</v>
      </c>
    </row>
    <row r="58" spans="1:5" s="5" customFormat="1" ht="47.25" x14ac:dyDescent="0.25">
      <c r="A58" s="9" t="s">
        <v>104</v>
      </c>
      <c r="B58" s="10" t="s">
        <v>105</v>
      </c>
      <c r="C58" s="11">
        <v>1.31</v>
      </c>
      <c r="D58" s="11">
        <v>1.01</v>
      </c>
      <c r="E58" s="21">
        <f t="shared" si="0"/>
        <v>77.099236641221367</v>
      </c>
    </row>
    <row r="59" spans="1:5" s="5" customFormat="1" ht="47.25" x14ac:dyDescent="0.25">
      <c r="A59" s="12" t="s">
        <v>106</v>
      </c>
      <c r="B59" s="3" t="s">
        <v>107</v>
      </c>
      <c r="C59" s="4">
        <v>1.31</v>
      </c>
      <c r="D59" s="4">
        <v>1.01</v>
      </c>
      <c r="E59" s="16">
        <f t="shared" si="0"/>
        <v>77.099236641221367</v>
      </c>
    </row>
    <row r="60" spans="1:5" s="5" customFormat="1" ht="63" x14ac:dyDescent="0.25">
      <c r="A60" s="9" t="s">
        <v>108</v>
      </c>
      <c r="B60" s="10" t="s">
        <v>109</v>
      </c>
      <c r="C60" s="11">
        <v>5220.3</v>
      </c>
      <c r="D60" s="11">
        <v>5721.6</v>
      </c>
      <c r="E60" s="21">
        <f t="shared" si="0"/>
        <v>109.60289638526521</v>
      </c>
    </row>
    <row r="61" spans="1:5" s="5" customFormat="1" ht="31.5" x14ac:dyDescent="0.25">
      <c r="A61" s="9" t="s">
        <v>110</v>
      </c>
      <c r="B61" s="10" t="s">
        <v>111</v>
      </c>
      <c r="C61" s="11">
        <v>74092.313110000003</v>
      </c>
      <c r="D61" s="11">
        <v>77251.900670000003</v>
      </c>
      <c r="E61" s="21">
        <f t="shared" si="0"/>
        <v>104.26439319732017</v>
      </c>
    </row>
    <row r="62" spans="1:5" s="5" customFormat="1" ht="78.75" x14ac:dyDescent="0.25">
      <c r="A62" s="12" t="s">
        <v>112</v>
      </c>
      <c r="B62" s="3" t="s">
        <v>113</v>
      </c>
      <c r="C62" s="4">
        <v>250</v>
      </c>
      <c r="D62" s="4">
        <v>265.64249999999998</v>
      </c>
      <c r="E62" s="16">
        <f t="shared" si="0"/>
        <v>106.25700000000001</v>
      </c>
    </row>
    <row r="63" spans="1:5" s="5" customFormat="1" ht="47.25" x14ac:dyDescent="0.25">
      <c r="A63" s="12" t="s">
        <v>114</v>
      </c>
      <c r="B63" s="3" t="s">
        <v>115</v>
      </c>
      <c r="C63" s="4">
        <v>35699</v>
      </c>
      <c r="D63" s="4">
        <v>34462.832060000001</v>
      </c>
      <c r="E63" s="16">
        <f t="shared" si="0"/>
        <v>96.537247710019898</v>
      </c>
    </row>
    <row r="64" spans="1:5" s="5" customFormat="1" ht="63" x14ac:dyDescent="0.25">
      <c r="A64" s="12" t="s">
        <v>116</v>
      </c>
      <c r="B64" s="3" t="s">
        <v>117</v>
      </c>
      <c r="C64" s="4">
        <v>22157.649000000001</v>
      </c>
      <c r="D64" s="4">
        <v>24197.409</v>
      </c>
      <c r="E64" s="16">
        <f t="shared" si="0"/>
        <v>109.20566978924523</v>
      </c>
    </row>
    <row r="65" spans="1:5" s="5" customFormat="1" ht="31.5" x14ac:dyDescent="0.25">
      <c r="A65" s="12" t="s">
        <v>118</v>
      </c>
      <c r="B65" s="3" t="s">
        <v>119</v>
      </c>
      <c r="C65" s="4">
        <v>1969.2750000000001</v>
      </c>
      <c r="D65" s="4">
        <v>2148.35</v>
      </c>
      <c r="E65" s="16">
        <f t="shared" si="0"/>
        <v>109.09344809638064</v>
      </c>
    </row>
    <row r="66" spans="1:5" s="5" customFormat="1" ht="63" x14ac:dyDescent="0.25">
      <c r="A66" s="12" t="s">
        <v>120</v>
      </c>
      <c r="B66" s="3" t="s">
        <v>121</v>
      </c>
      <c r="C66" s="4">
        <v>125.5</v>
      </c>
      <c r="D66" s="4">
        <v>131.4</v>
      </c>
      <c r="E66" s="16">
        <f t="shared" si="0"/>
        <v>104.70119521912351</v>
      </c>
    </row>
    <row r="67" spans="1:5" s="5" customFormat="1" ht="31.5" x14ac:dyDescent="0.25">
      <c r="A67" s="12" t="s">
        <v>122</v>
      </c>
      <c r="B67" s="3" t="s">
        <v>123</v>
      </c>
      <c r="C67" s="4">
        <v>3.5</v>
      </c>
      <c r="D67" s="4">
        <v>3.5</v>
      </c>
      <c r="E67" s="16">
        <f t="shared" ref="E67:E120" si="1">IF(AND(D67="",C67&lt;&gt;""),"0,0",(IF(C67="","",(D67/C67)*100)))</f>
        <v>100</v>
      </c>
    </row>
    <row r="68" spans="1:5" s="5" customFormat="1" ht="78.75" x14ac:dyDescent="0.25">
      <c r="A68" s="12" t="s">
        <v>124</v>
      </c>
      <c r="B68" s="3" t="s">
        <v>125</v>
      </c>
      <c r="C68" s="4">
        <v>20</v>
      </c>
      <c r="D68" s="4">
        <v>16.8</v>
      </c>
      <c r="E68" s="16">
        <f t="shared" si="1"/>
        <v>84.000000000000014</v>
      </c>
    </row>
    <row r="69" spans="1:5" s="5" customFormat="1" ht="63" x14ac:dyDescent="0.25">
      <c r="A69" s="12" t="s">
        <v>126</v>
      </c>
      <c r="B69" s="3" t="s">
        <v>127</v>
      </c>
      <c r="C69" s="4">
        <v>12329.089110000001</v>
      </c>
      <c r="D69" s="4">
        <v>14272.69211</v>
      </c>
      <c r="E69" s="16">
        <f t="shared" si="1"/>
        <v>115.76436817561455</v>
      </c>
    </row>
    <row r="70" spans="1:5" s="5" customFormat="1" ht="78.75" x14ac:dyDescent="0.25">
      <c r="A70" s="12" t="s">
        <v>128</v>
      </c>
      <c r="B70" s="3" t="s">
        <v>129</v>
      </c>
      <c r="C70" s="4">
        <v>6618.8691099999996</v>
      </c>
      <c r="D70" s="4">
        <v>8167.8316100000002</v>
      </c>
      <c r="E70" s="16">
        <f t="shared" si="1"/>
        <v>123.40222286099869</v>
      </c>
    </row>
    <row r="71" spans="1:5" s="5" customFormat="1" ht="157.5" x14ac:dyDescent="0.25">
      <c r="A71" s="12" t="s">
        <v>130</v>
      </c>
      <c r="B71" s="3" t="s">
        <v>131</v>
      </c>
      <c r="C71" s="4">
        <v>5710.22</v>
      </c>
      <c r="D71" s="4">
        <v>6104.8604999999998</v>
      </c>
      <c r="E71" s="16">
        <f t="shared" si="1"/>
        <v>106.91112601616048</v>
      </c>
    </row>
    <row r="72" spans="1:5" s="5" customFormat="1" ht="78.75" x14ac:dyDescent="0.25">
      <c r="A72" s="12" t="s">
        <v>132</v>
      </c>
      <c r="B72" s="3" t="s">
        <v>133</v>
      </c>
      <c r="C72" s="4">
        <v>168</v>
      </c>
      <c r="D72" s="4">
        <v>219.2</v>
      </c>
      <c r="E72" s="16">
        <f t="shared" si="1"/>
        <v>130.47619047619048</v>
      </c>
    </row>
    <row r="73" spans="1:5" s="5" customFormat="1" ht="63" x14ac:dyDescent="0.25">
      <c r="A73" s="12" t="s">
        <v>134</v>
      </c>
      <c r="B73" s="3" t="s">
        <v>135</v>
      </c>
      <c r="C73" s="4">
        <v>3.5</v>
      </c>
      <c r="D73" s="4">
        <v>3.5</v>
      </c>
      <c r="E73" s="16">
        <f t="shared" si="1"/>
        <v>100</v>
      </c>
    </row>
    <row r="74" spans="1:5" s="5" customFormat="1" ht="31.5" x14ac:dyDescent="0.25">
      <c r="A74" s="12" t="s">
        <v>136</v>
      </c>
      <c r="B74" s="3" t="s">
        <v>137</v>
      </c>
      <c r="C74" s="4">
        <v>37.049999999999997</v>
      </c>
      <c r="D74" s="4">
        <v>42.825000000000003</v>
      </c>
      <c r="E74" s="16">
        <f t="shared" si="1"/>
        <v>115.58704453441297</v>
      </c>
    </row>
    <row r="75" spans="1:5" s="5" customFormat="1" ht="31.5" x14ac:dyDescent="0.25">
      <c r="A75" s="12" t="s">
        <v>138</v>
      </c>
      <c r="B75" s="3" t="s">
        <v>139</v>
      </c>
      <c r="C75" s="4">
        <v>10</v>
      </c>
      <c r="D75" s="4">
        <v>10</v>
      </c>
      <c r="E75" s="16">
        <f t="shared" si="1"/>
        <v>100</v>
      </c>
    </row>
    <row r="76" spans="1:5" s="5" customFormat="1" ht="63" x14ac:dyDescent="0.25">
      <c r="A76" s="12" t="s">
        <v>140</v>
      </c>
      <c r="B76" s="3" t="s">
        <v>141</v>
      </c>
      <c r="C76" s="4">
        <v>884.75</v>
      </c>
      <c r="D76" s="4">
        <v>887.75</v>
      </c>
      <c r="E76" s="16">
        <f t="shared" si="1"/>
        <v>100.33907883582933</v>
      </c>
    </row>
    <row r="77" spans="1:5" s="5" customFormat="1" ht="78.75" x14ac:dyDescent="0.25">
      <c r="A77" s="12" t="s">
        <v>142</v>
      </c>
      <c r="B77" s="3" t="s">
        <v>143</v>
      </c>
      <c r="C77" s="4">
        <v>30</v>
      </c>
      <c r="D77" s="4">
        <v>35</v>
      </c>
      <c r="E77" s="16">
        <f t="shared" si="1"/>
        <v>116.66666666666667</v>
      </c>
    </row>
    <row r="78" spans="1:5" s="5" customFormat="1" ht="63" x14ac:dyDescent="0.25">
      <c r="A78" s="12" t="s">
        <v>144</v>
      </c>
      <c r="B78" s="3" t="s">
        <v>145</v>
      </c>
      <c r="C78" s="4">
        <v>405</v>
      </c>
      <c r="D78" s="4">
        <v>555</v>
      </c>
      <c r="E78" s="16">
        <f t="shared" si="1"/>
        <v>137.03703703703704</v>
      </c>
    </row>
    <row r="79" spans="1:5" s="5" customFormat="1" ht="31.5" x14ac:dyDescent="0.25">
      <c r="A79" s="13" t="s">
        <v>146</v>
      </c>
      <c r="B79" s="14" t="s">
        <v>147</v>
      </c>
      <c r="C79" s="15">
        <v>1</v>
      </c>
      <c r="D79" s="15">
        <v>0.64571000000000001</v>
      </c>
      <c r="E79" s="19">
        <f t="shared" si="1"/>
        <v>64.570999999999998</v>
      </c>
    </row>
    <row r="80" spans="1:5" s="5" customFormat="1" ht="31.5" x14ac:dyDescent="0.25">
      <c r="A80" s="9" t="s">
        <v>148</v>
      </c>
      <c r="B80" s="10" t="s">
        <v>149</v>
      </c>
      <c r="C80" s="11"/>
      <c r="D80" s="11">
        <v>1.33E-3</v>
      </c>
      <c r="E80" s="21" t="str">
        <f t="shared" si="1"/>
        <v/>
      </c>
    </row>
    <row r="81" spans="1:5" s="5" customFormat="1" ht="31.5" x14ac:dyDescent="0.25">
      <c r="A81" s="12" t="s">
        <v>150</v>
      </c>
      <c r="B81" s="3" t="s">
        <v>151</v>
      </c>
      <c r="C81" s="4"/>
      <c r="D81" s="4">
        <v>1.33E-3</v>
      </c>
      <c r="E81" s="16" t="str">
        <f t="shared" si="1"/>
        <v/>
      </c>
    </row>
    <row r="82" spans="1:5" s="5" customFormat="1" ht="15.75" x14ac:dyDescent="0.25">
      <c r="A82" s="9" t="s">
        <v>152</v>
      </c>
      <c r="B82" s="10" t="s">
        <v>153</v>
      </c>
      <c r="C82" s="11">
        <v>0.8</v>
      </c>
      <c r="D82" s="11">
        <v>0.91471000000000002</v>
      </c>
      <c r="E82" s="21">
        <f t="shared" si="1"/>
        <v>114.33875</v>
      </c>
    </row>
    <row r="83" spans="1:5" s="5" customFormat="1" ht="31.5" x14ac:dyDescent="0.25">
      <c r="A83" s="12" t="s">
        <v>154</v>
      </c>
      <c r="B83" s="3" t="s">
        <v>155</v>
      </c>
      <c r="C83" s="4">
        <v>0.2</v>
      </c>
      <c r="D83" s="4">
        <v>0.2</v>
      </c>
      <c r="E83" s="16">
        <f t="shared" si="1"/>
        <v>100</v>
      </c>
    </row>
    <row r="84" spans="1:5" s="5" customFormat="1" ht="31.5" x14ac:dyDescent="0.25">
      <c r="A84" s="12" t="s">
        <v>156</v>
      </c>
      <c r="B84" s="3" t="s">
        <v>157</v>
      </c>
      <c r="C84" s="4">
        <v>0.6</v>
      </c>
      <c r="D84" s="4">
        <v>0.71470999999999996</v>
      </c>
      <c r="E84" s="16">
        <f t="shared" si="1"/>
        <v>119.11833333333333</v>
      </c>
    </row>
    <row r="85" spans="1:5" s="5" customFormat="1" ht="15.75" x14ac:dyDescent="0.25">
      <c r="A85" s="9" t="s">
        <v>158</v>
      </c>
      <c r="B85" s="10" t="s">
        <v>159</v>
      </c>
      <c r="C85" s="11">
        <v>0.2</v>
      </c>
      <c r="D85" s="11">
        <v>-0.27033000000000001</v>
      </c>
      <c r="E85" s="21">
        <f t="shared" si="1"/>
        <v>-135.16499999999999</v>
      </c>
    </row>
    <row r="86" spans="1:5" s="5" customFormat="1" ht="15.75" x14ac:dyDescent="0.25">
      <c r="A86" s="12" t="s">
        <v>160</v>
      </c>
      <c r="B86" s="3" t="s">
        <v>161</v>
      </c>
      <c r="C86" s="4"/>
      <c r="D86" s="4">
        <v>-0.49647999999999998</v>
      </c>
      <c r="E86" s="16" t="str">
        <f t="shared" si="1"/>
        <v/>
      </c>
    </row>
    <row r="87" spans="1:5" s="5" customFormat="1" ht="31.5" x14ac:dyDescent="0.25">
      <c r="A87" s="12" t="s">
        <v>162</v>
      </c>
      <c r="B87" s="3" t="s">
        <v>163</v>
      </c>
      <c r="C87" s="4">
        <v>0.2</v>
      </c>
      <c r="D87" s="4"/>
      <c r="E87" s="16" t="str">
        <f t="shared" si="1"/>
        <v>0,0</v>
      </c>
    </row>
    <row r="88" spans="1:5" s="5" customFormat="1" ht="15.75" x14ac:dyDescent="0.25">
      <c r="A88" s="12" t="s">
        <v>164</v>
      </c>
      <c r="B88" s="3" t="s">
        <v>165</v>
      </c>
      <c r="C88" s="4"/>
      <c r="D88" s="4">
        <v>0.22614999999999999</v>
      </c>
      <c r="E88" s="16" t="str">
        <f t="shared" si="1"/>
        <v/>
      </c>
    </row>
    <row r="89" spans="1:5" s="5" customFormat="1" ht="47.25" x14ac:dyDescent="0.25">
      <c r="A89" s="13" t="s">
        <v>166</v>
      </c>
      <c r="B89" s="14" t="s">
        <v>167</v>
      </c>
      <c r="C89" s="15">
        <v>111950.30121999999</v>
      </c>
      <c r="D89" s="15">
        <v>115145.26392</v>
      </c>
      <c r="E89" s="19">
        <f t="shared" si="1"/>
        <v>102.85391166006906</v>
      </c>
    </row>
    <row r="90" spans="1:5" s="5" customFormat="1" ht="63" x14ac:dyDescent="0.25">
      <c r="A90" s="9" t="s">
        <v>168</v>
      </c>
      <c r="B90" s="10" t="s">
        <v>169</v>
      </c>
      <c r="C90" s="11">
        <v>14392.162490000001</v>
      </c>
      <c r="D90" s="11">
        <v>14392.162490000001</v>
      </c>
      <c r="E90" s="21">
        <f t="shared" si="1"/>
        <v>100</v>
      </c>
    </row>
    <row r="91" spans="1:5" s="5" customFormat="1" ht="47.25" x14ac:dyDescent="0.25">
      <c r="A91" s="12" t="s">
        <v>170</v>
      </c>
      <c r="B91" s="3" t="s">
        <v>171</v>
      </c>
      <c r="C91" s="4">
        <v>14392.162490000001</v>
      </c>
      <c r="D91" s="4">
        <v>14392.162490000001</v>
      </c>
      <c r="E91" s="16">
        <f t="shared" si="1"/>
        <v>100</v>
      </c>
    </row>
    <row r="92" spans="1:5" s="5" customFormat="1" ht="31.5" x14ac:dyDescent="0.25">
      <c r="A92" s="9" t="s">
        <v>172</v>
      </c>
      <c r="B92" s="10" t="s">
        <v>173</v>
      </c>
      <c r="C92" s="11">
        <v>38919.97004</v>
      </c>
      <c r="D92" s="11">
        <v>40936.369930000001</v>
      </c>
      <c r="E92" s="21">
        <f t="shared" si="1"/>
        <v>105.18088756987132</v>
      </c>
    </row>
    <row r="93" spans="1:5" s="5" customFormat="1" ht="31.5" x14ac:dyDescent="0.25">
      <c r="A93" s="12" t="s">
        <v>174</v>
      </c>
      <c r="B93" s="3" t="s">
        <v>175</v>
      </c>
      <c r="C93" s="4">
        <v>38919.97004</v>
      </c>
      <c r="D93" s="4">
        <v>40936.369930000001</v>
      </c>
      <c r="E93" s="16">
        <f t="shared" si="1"/>
        <v>105.18088756987132</v>
      </c>
    </row>
    <row r="94" spans="1:5" s="5" customFormat="1" ht="78.75" x14ac:dyDescent="0.25">
      <c r="A94" s="9" t="s">
        <v>176</v>
      </c>
      <c r="B94" s="10" t="s">
        <v>177</v>
      </c>
      <c r="C94" s="11">
        <v>11580.194079999999</v>
      </c>
      <c r="D94" s="11">
        <v>12723.0074</v>
      </c>
      <c r="E94" s="21">
        <f t="shared" si="1"/>
        <v>109.86868883289046</v>
      </c>
    </row>
    <row r="95" spans="1:5" s="5" customFormat="1" ht="78.75" x14ac:dyDescent="0.25">
      <c r="A95" s="12" t="s">
        <v>178</v>
      </c>
      <c r="B95" s="3" t="s">
        <v>179</v>
      </c>
      <c r="C95" s="4">
        <v>7397.59</v>
      </c>
      <c r="D95" s="4">
        <v>8183.9828900000002</v>
      </c>
      <c r="E95" s="16">
        <f t="shared" si="1"/>
        <v>110.63039300637098</v>
      </c>
    </row>
    <row r="96" spans="1:5" s="5" customFormat="1" ht="63" x14ac:dyDescent="0.25">
      <c r="A96" s="12" t="s">
        <v>180</v>
      </c>
      <c r="B96" s="3" t="s">
        <v>181</v>
      </c>
      <c r="C96" s="4">
        <v>193.49984000000001</v>
      </c>
      <c r="D96" s="4">
        <v>190.90293</v>
      </c>
      <c r="E96" s="16">
        <f t="shared" si="1"/>
        <v>98.657926538853985</v>
      </c>
    </row>
    <row r="97" spans="1:5" s="5" customFormat="1" ht="31.5" x14ac:dyDescent="0.25">
      <c r="A97" s="12" t="s">
        <v>182</v>
      </c>
      <c r="B97" s="3" t="s">
        <v>183</v>
      </c>
      <c r="C97" s="4">
        <v>3958.76656</v>
      </c>
      <c r="D97" s="4">
        <v>4313.2064700000001</v>
      </c>
      <c r="E97" s="16">
        <f t="shared" si="1"/>
        <v>108.95329150198742</v>
      </c>
    </row>
    <row r="98" spans="1:5" s="5" customFormat="1" ht="94.5" x14ac:dyDescent="0.25">
      <c r="A98" s="12" t="s">
        <v>184</v>
      </c>
      <c r="B98" s="3" t="s">
        <v>185</v>
      </c>
      <c r="C98" s="4">
        <v>30.337679999999999</v>
      </c>
      <c r="D98" s="4">
        <v>34.915109999999999</v>
      </c>
      <c r="E98" s="16">
        <f t="shared" si="1"/>
        <v>115.08826647258459</v>
      </c>
    </row>
    <row r="99" spans="1:5" s="5" customFormat="1" ht="31.5" x14ac:dyDescent="0.25">
      <c r="A99" s="9" t="s">
        <v>186</v>
      </c>
      <c r="B99" s="10" t="s">
        <v>187</v>
      </c>
      <c r="C99" s="11">
        <v>42992.122060000002</v>
      </c>
      <c r="D99" s="11">
        <v>42992.122069999998</v>
      </c>
      <c r="E99" s="21">
        <f t="shared" si="1"/>
        <v>100.00000002326006</v>
      </c>
    </row>
    <row r="100" spans="1:5" s="5" customFormat="1" ht="47.25" x14ac:dyDescent="0.25">
      <c r="A100" s="12" t="s">
        <v>188</v>
      </c>
      <c r="B100" s="3" t="s">
        <v>189</v>
      </c>
      <c r="C100" s="4">
        <v>42992.122060000002</v>
      </c>
      <c r="D100" s="4">
        <v>42992.122069999998</v>
      </c>
      <c r="E100" s="16">
        <f t="shared" si="1"/>
        <v>100.00000002326006</v>
      </c>
    </row>
    <row r="101" spans="1:5" s="5" customFormat="1" ht="78.75" x14ac:dyDescent="0.25">
      <c r="A101" s="9" t="s">
        <v>190</v>
      </c>
      <c r="B101" s="10" t="s">
        <v>191</v>
      </c>
      <c r="C101" s="11">
        <v>3694.34422</v>
      </c>
      <c r="D101" s="11">
        <v>3694.34422</v>
      </c>
      <c r="E101" s="21">
        <f t="shared" si="1"/>
        <v>100</v>
      </c>
    </row>
    <row r="102" spans="1:5" s="5" customFormat="1" ht="94.5" x14ac:dyDescent="0.25">
      <c r="A102" s="12" t="s">
        <v>192</v>
      </c>
      <c r="B102" s="3" t="s">
        <v>193</v>
      </c>
      <c r="C102" s="4">
        <v>3694.34422</v>
      </c>
      <c r="D102" s="4">
        <v>3694.34422</v>
      </c>
      <c r="E102" s="16">
        <f t="shared" si="1"/>
        <v>100</v>
      </c>
    </row>
    <row r="103" spans="1:5" s="5" customFormat="1" ht="78.75" x14ac:dyDescent="0.25">
      <c r="A103" s="9" t="s">
        <v>194</v>
      </c>
      <c r="B103" s="10" t="s">
        <v>195</v>
      </c>
      <c r="C103" s="11">
        <v>371.50833</v>
      </c>
      <c r="D103" s="11">
        <v>407.25781000000001</v>
      </c>
      <c r="E103" s="21">
        <f t="shared" si="1"/>
        <v>109.62279365310596</v>
      </c>
    </row>
    <row r="104" spans="1:5" s="5" customFormat="1" ht="78.75" x14ac:dyDescent="0.25">
      <c r="A104" s="12" t="s">
        <v>196</v>
      </c>
      <c r="B104" s="3" t="s">
        <v>197</v>
      </c>
      <c r="C104" s="4">
        <v>371.50833</v>
      </c>
      <c r="D104" s="4">
        <v>407.25781000000001</v>
      </c>
      <c r="E104" s="16">
        <f t="shared" si="1"/>
        <v>109.62279365310596</v>
      </c>
    </row>
    <row r="105" spans="1:5" s="5" customFormat="1" ht="15.75" x14ac:dyDescent="0.25">
      <c r="A105" s="13" t="s">
        <v>198</v>
      </c>
      <c r="B105" s="14" t="s">
        <v>199</v>
      </c>
      <c r="C105" s="15">
        <v>55264.544699999999</v>
      </c>
      <c r="D105" s="15">
        <v>56360.717019999996</v>
      </c>
      <c r="E105" s="19">
        <f t="shared" si="1"/>
        <v>101.98350013729507</v>
      </c>
    </row>
    <row r="106" spans="1:5" s="5" customFormat="1" ht="15.75" x14ac:dyDescent="0.25">
      <c r="A106" s="9" t="s">
        <v>200</v>
      </c>
      <c r="B106" s="10" t="s">
        <v>201</v>
      </c>
      <c r="C106" s="11">
        <v>42556.744700000003</v>
      </c>
      <c r="D106" s="11">
        <v>42578.077850000001</v>
      </c>
      <c r="E106" s="21">
        <f t="shared" si="1"/>
        <v>100.0501287167296</v>
      </c>
    </row>
    <row r="107" spans="1:5" s="5" customFormat="1" ht="31.5" x14ac:dyDescent="0.25">
      <c r="A107" s="12" t="s">
        <v>202</v>
      </c>
      <c r="B107" s="3" t="s">
        <v>203</v>
      </c>
      <c r="C107" s="4">
        <v>2674.97658</v>
      </c>
      <c r="D107" s="4">
        <v>2674.97658</v>
      </c>
      <c r="E107" s="16">
        <f t="shared" si="1"/>
        <v>100</v>
      </c>
    </row>
    <row r="108" spans="1:5" s="5" customFormat="1" ht="15.75" x14ac:dyDescent="0.25">
      <c r="A108" s="12" t="s">
        <v>204</v>
      </c>
      <c r="B108" s="3" t="s">
        <v>205</v>
      </c>
      <c r="C108" s="4">
        <v>21503.474910000001</v>
      </c>
      <c r="D108" s="4">
        <v>21524.70968</v>
      </c>
      <c r="E108" s="16">
        <f t="shared" si="1"/>
        <v>100.09875041168404</v>
      </c>
    </row>
    <row r="109" spans="1:5" s="5" customFormat="1" ht="31.5" x14ac:dyDescent="0.25">
      <c r="A109" s="12" t="s">
        <v>206</v>
      </c>
      <c r="B109" s="3" t="s">
        <v>207</v>
      </c>
      <c r="C109" s="4">
        <v>18016.930420000001</v>
      </c>
      <c r="D109" s="4">
        <v>18017.0288</v>
      </c>
      <c r="E109" s="16">
        <f t="shared" si="1"/>
        <v>100.00054604196001</v>
      </c>
    </row>
    <row r="110" spans="1:5" s="5" customFormat="1" ht="31.5" x14ac:dyDescent="0.25">
      <c r="A110" s="12" t="s">
        <v>208</v>
      </c>
      <c r="B110" s="3" t="s">
        <v>209</v>
      </c>
      <c r="C110" s="4">
        <v>361.36279000000002</v>
      </c>
      <c r="D110" s="4">
        <v>361.36279000000002</v>
      </c>
      <c r="E110" s="16">
        <f t="shared" si="1"/>
        <v>100</v>
      </c>
    </row>
    <row r="111" spans="1:5" s="5" customFormat="1" ht="15.75" x14ac:dyDescent="0.25">
      <c r="A111" s="9" t="s">
        <v>210</v>
      </c>
      <c r="B111" s="10" t="s">
        <v>211</v>
      </c>
      <c r="C111" s="11">
        <v>3078</v>
      </c>
      <c r="D111" s="11">
        <v>3393.3757700000001</v>
      </c>
      <c r="E111" s="21">
        <f t="shared" si="1"/>
        <v>110.24612638076674</v>
      </c>
    </row>
    <row r="112" spans="1:5" s="5" customFormat="1" ht="31.5" x14ac:dyDescent="0.25">
      <c r="A112" s="12" t="s">
        <v>212</v>
      </c>
      <c r="B112" s="3" t="s">
        <v>213</v>
      </c>
      <c r="C112" s="4">
        <v>2648</v>
      </c>
      <c r="D112" s="4">
        <v>2838.3757700000001</v>
      </c>
      <c r="E112" s="16">
        <f t="shared" si="1"/>
        <v>107.18941729607252</v>
      </c>
    </row>
    <row r="113" spans="1:5" s="5" customFormat="1" ht="47.25" x14ac:dyDescent="0.25">
      <c r="A113" s="12" t="s">
        <v>214</v>
      </c>
      <c r="B113" s="3" t="s">
        <v>215</v>
      </c>
      <c r="C113" s="4">
        <v>430</v>
      </c>
      <c r="D113" s="4">
        <v>555</v>
      </c>
      <c r="E113" s="16">
        <f t="shared" si="1"/>
        <v>129.06976744186048</v>
      </c>
    </row>
    <row r="114" spans="1:5" s="5" customFormat="1" ht="47.25" x14ac:dyDescent="0.25">
      <c r="A114" s="12" t="s">
        <v>216</v>
      </c>
      <c r="B114" s="3" t="s">
        <v>217</v>
      </c>
      <c r="C114" s="4">
        <v>430</v>
      </c>
      <c r="D114" s="4">
        <v>555</v>
      </c>
      <c r="E114" s="16">
        <f t="shared" si="1"/>
        <v>129.06976744186048</v>
      </c>
    </row>
    <row r="115" spans="1:5" s="5" customFormat="1" ht="15.75" x14ac:dyDescent="0.25">
      <c r="A115" s="9" t="s">
        <v>218</v>
      </c>
      <c r="B115" s="10" t="s">
        <v>219</v>
      </c>
      <c r="C115" s="11">
        <v>9629.7999999999993</v>
      </c>
      <c r="D115" s="11">
        <v>10389.2634</v>
      </c>
      <c r="E115" s="21">
        <f t="shared" si="1"/>
        <v>107.88659577561322</v>
      </c>
    </row>
    <row r="116" spans="1:5" s="5" customFormat="1" ht="15.75" x14ac:dyDescent="0.25">
      <c r="A116" s="12" t="s">
        <v>220</v>
      </c>
      <c r="B116" s="3" t="s">
        <v>221</v>
      </c>
      <c r="C116" s="4">
        <v>9629.7999999999993</v>
      </c>
      <c r="D116" s="4">
        <v>10389.2634</v>
      </c>
      <c r="E116" s="16">
        <f t="shared" si="1"/>
        <v>107.88659577561322</v>
      </c>
    </row>
    <row r="117" spans="1:5" s="5" customFormat="1" ht="47.25" x14ac:dyDescent="0.25">
      <c r="A117" s="12" t="s">
        <v>222</v>
      </c>
      <c r="B117" s="3" t="s">
        <v>223</v>
      </c>
      <c r="C117" s="4">
        <v>4554.2</v>
      </c>
      <c r="D117" s="4">
        <v>4591.4584800000002</v>
      </c>
      <c r="E117" s="16">
        <f t="shared" si="1"/>
        <v>100.81811251152783</v>
      </c>
    </row>
    <row r="118" spans="1:5" s="5" customFormat="1" ht="31.5" x14ac:dyDescent="0.25">
      <c r="A118" s="12" t="s">
        <v>224</v>
      </c>
      <c r="B118" s="3" t="s">
        <v>225</v>
      </c>
      <c r="C118" s="4">
        <v>1460.3</v>
      </c>
      <c r="D118" s="4">
        <v>1760.57926</v>
      </c>
      <c r="E118" s="16">
        <f t="shared" si="1"/>
        <v>120.56284736013147</v>
      </c>
    </row>
    <row r="119" spans="1:5" s="5" customFormat="1" ht="47.25" x14ac:dyDescent="0.25">
      <c r="A119" s="12" t="s">
        <v>226</v>
      </c>
      <c r="B119" s="3" t="s">
        <v>227</v>
      </c>
      <c r="C119" s="4">
        <v>3615.3</v>
      </c>
      <c r="D119" s="4">
        <v>4037.2256600000001</v>
      </c>
      <c r="E119" s="16">
        <f t="shared" si="1"/>
        <v>111.67055735346997</v>
      </c>
    </row>
    <row r="120" spans="1:5" s="5" customFormat="1" ht="31.5" x14ac:dyDescent="0.25">
      <c r="A120" s="13" t="s">
        <v>228</v>
      </c>
      <c r="B120" s="14" t="s">
        <v>229</v>
      </c>
      <c r="C120" s="15">
        <v>215524.05499999999</v>
      </c>
      <c r="D120" s="15">
        <v>236582.76250000001</v>
      </c>
      <c r="E120" s="19">
        <f t="shared" si="1"/>
        <v>109.77093137005056</v>
      </c>
    </row>
    <row r="121" spans="1:5" s="5" customFormat="1" ht="15.75" x14ac:dyDescent="0.25">
      <c r="A121" s="9" t="s">
        <v>230</v>
      </c>
      <c r="B121" s="10" t="s">
        <v>231</v>
      </c>
      <c r="C121" s="11">
        <v>28681.350900000001</v>
      </c>
      <c r="D121" s="11">
        <v>32069.840329999999</v>
      </c>
      <c r="E121" s="21">
        <f t="shared" ref="E121:E183" si="2">IF(AND(D121="",C121&lt;&gt;""),"0,0",(IF(C121="","",(D121/C121)*100)))</f>
        <v>111.81426022021856</v>
      </c>
    </row>
    <row r="122" spans="1:5" s="5" customFormat="1" ht="47.25" x14ac:dyDescent="0.25">
      <c r="A122" s="12" t="s">
        <v>232</v>
      </c>
      <c r="B122" s="3" t="s">
        <v>233</v>
      </c>
      <c r="C122" s="4">
        <v>65.997</v>
      </c>
      <c r="D122" s="4">
        <v>68.421999999999997</v>
      </c>
      <c r="E122" s="16">
        <f t="shared" si="2"/>
        <v>103.67440944285346</v>
      </c>
    </row>
    <row r="123" spans="1:5" s="5" customFormat="1" ht="63" x14ac:dyDescent="0.25">
      <c r="A123" s="12" t="s">
        <v>234</v>
      </c>
      <c r="B123" s="3" t="s">
        <v>235</v>
      </c>
      <c r="C123" s="4"/>
      <c r="D123" s="4">
        <v>68.421999999999997</v>
      </c>
      <c r="E123" s="16" t="str">
        <f t="shared" si="2"/>
        <v/>
      </c>
    </row>
    <row r="124" spans="1:5" s="5" customFormat="1" ht="31.5" x14ac:dyDescent="0.25">
      <c r="A124" s="12" t="s">
        <v>236</v>
      </c>
      <c r="B124" s="3" t="s">
        <v>237</v>
      </c>
      <c r="C124" s="4">
        <v>142.94367</v>
      </c>
      <c r="D124" s="4">
        <v>151.11867000000001</v>
      </c>
      <c r="E124" s="16">
        <f t="shared" si="2"/>
        <v>105.71903603706272</v>
      </c>
    </row>
    <row r="125" spans="1:5" s="5" customFormat="1" ht="31.5" x14ac:dyDescent="0.25">
      <c r="A125" s="12" t="s">
        <v>238</v>
      </c>
      <c r="B125" s="3" t="s">
        <v>239</v>
      </c>
      <c r="C125" s="4">
        <v>0.5</v>
      </c>
      <c r="D125" s="4">
        <v>0.1</v>
      </c>
      <c r="E125" s="16">
        <f t="shared" si="2"/>
        <v>20</v>
      </c>
    </row>
    <row r="126" spans="1:5" s="5" customFormat="1" ht="31.5" x14ac:dyDescent="0.25">
      <c r="A126" s="12" t="s">
        <v>240</v>
      </c>
      <c r="B126" s="3" t="s">
        <v>241</v>
      </c>
      <c r="C126" s="4">
        <v>0.22500000000000001</v>
      </c>
      <c r="D126" s="4">
        <v>0.22500000000000001</v>
      </c>
      <c r="E126" s="16">
        <f t="shared" si="2"/>
        <v>100</v>
      </c>
    </row>
    <row r="127" spans="1:5" s="5" customFormat="1" ht="31.5" x14ac:dyDescent="0.25">
      <c r="A127" s="12" t="s">
        <v>242</v>
      </c>
      <c r="B127" s="3" t="s">
        <v>243</v>
      </c>
      <c r="C127" s="4">
        <v>210</v>
      </c>
      <c r="D127" s="4">
        <v>225.602</v>
      </c>
      <c r="E127" s="16">
        <f t="shared" si="2"/>
        <v>107.42952380952381</v>
      </c>
    </row>
    <row r="128" spans="1:5" s="5" customFormat="1" ht="78.75" x14ac:dyDescent="0.25">
      <c r="A128" s="12" t="s">
        <v>244</v>
      </c>
      <c r="B128" s="3" t="s">
        <v>245</v>
      </c>
      <c r="C128" s="4">
        <v>210</v>
      </c>
      <c r="D128" s="4">
        <v>225.602</v>
      </c>
      <c r="E128" s="16">
        <f t="shared" si="2"/>
        <v>107.42952380952381</v>
      </c>
    </row>
    <row r="129" spans="1:5" s="5" customFormat="1" ht="31.5" x14ac:dyDescent="0.25">
      <c r="A129" s="12" t="s">
        <v>246</v>
      </c>
      <c r="B129" s="3" t="s">
        <v>247</v>
      </c>
      <c r="C129" s="4">
        <v>27.898070000000001</v>
      </c>
      <c r="D129" s="4">
        <v>27.898070000000001</v>
      </c>
      <c r="E129" s="16">
        <f t="shared" si="2"/>
        <v>100</v>
      </c>
    </row>
    <row r="130" spans="1:5" s="5" customFormat="1" ht="63" x14ac:dyDescent="0.25">
      <c r="A130" s="12" t="s">
        <v>248</v>
      </c>
      <c r="B130" s="3" t="s">
        <v>249</v>
      </c>
      <c r="C130" s="4">
        <v>27.898070000000001</v>
      </c>
      <c r="D130" s="4">
        <v>27.898070000000001</v>
      </c>
      <c r="E130" s="16">
        <f t="shared" si="2"/>
        <v>100</v>
      </c>
    </row>
    <row r="131" spans="1:5" s="5" customFormat="1" ht="15.75" x14ac:dyDescent="0.25">
      <c r="A131" s="12" t="s">
        <v>250</v>
      </c>
      <c r="B131" s="3" t="s">
        <v>251</v>
      </c>
      <c r="C131" s="4">
        <v>28233.78716</v>
      </c>
      <c r="D131" s="4">
        <v>31596.474590000002</v>
      </c>
      <c r="E131" s="16">
        <f t="shared" si="2"/>
        <v>111.91015364302265</v>
      </c>
    </row>
    <row r="132" spans="1:5" s="5" customFormat="1" ht="31.5" x14ac:dyDescent="0.25">
      <c r="A132" s="12" t="s">
        <v>252</v>
      </c>
      <c r="B132" s="3" t="s">
        <v>253</v>
      </c>
      <c r="C132" s="4">
        <v>28233.78716</v>
      </c>
      <c r="D132" s="4">
        <v>31596.474590000002</v>
      </c>
      <c r="E132" s="16">
        <f t="shared" si="2"/>
        <v>111.91015364302265</v>
      </c>
    </row>
    <row r="133" spans="1:5" s="5" customFormat="1" ht="15.75" x14ac:dyDescent="0.25">
      <c r="A133" s="9" t="s">
        <v>254</v>
      </c>
      <c r="B133" s="10" t="s">
        <v>255</v>
      </c>
      <c r="C133" s="11">
        <v>186842.7041</v>
      </c>
      <c r="D133" s="11">
        <v>204512.92217000001</v>
      </c>
      <c r="E133" s="21">
        <f t="shared" si="2"/>
        <v>109.45726950116432</v>
      </c>
    </row>
    <row r="134" spans="1:5" s="5" customFormat="1" ht="31.5" x14ac:dyDescent="0.25">
      <c r="A134" s="12" t="s">
        <v>256</v>
      </c>
      <c r="B134" s="3" t="s">
        <v>257</v>
      </c>
      <c r="C134" s="4">
        <v>1880</v>
      </c>
      <c r="D134" s="4">
        <v>1824.72045</v>
      </c>
      <c r="E134" s="16">
        <f t="shared" si="2"/>
        <v>97.059598404255325</v>
      </c>
    </row>
    <row r="135" spans="1:5" s="5" customFormat="1" ht="31.5" x14ac:dyDescent="0.25">
      <c r="A135" s="12" t="s">
        <v>258</v>
      </c>
      <c r="B135" s="3" t="s">
        <v>259</v>
      </c>
      <c r="C135" s="4">
        <v>1880</v>
      </c>
      <c r="D135" s="4">
        <v>1824.72045</v>
      </c>
      <c r="E135" s="16">
        <f t="shared" si="2"/>
        <v>97.059598404255325</v>
      </c>
    </row>
    <row r="136" spans="1:5" s="5" customFormat="1" ht="15.75" x14ac:dyDescent="0.25">
      <c r="A136" s="12" t="s">
        <v>260</v>
      </c>
      <c r="B136" s="3" t="s">
        <v>261</v>
      </c>
      <c r="C136" s="4">
        <v>184962.7041</v>
      </c>
      <c r="D136" s="4">
        <v>202688.20172000001</v>
      </c>
      <c r="E136" s="16">
        <f t="shared" si="2"/>
        <v>109.58328204934587</v>
      </c>
    </row>
    <row r="137" spans="1:5" s="5" customFormat="1" ht="31.5" x14ac:dyDescent="0.25">
      <c r="A137" s="12" t="s">
        <v>262</v>
      </c>
      <c r="B137" s="3" t="s">
        <v>263</v>
      </c>
      <c r="C137" s="4">
        <v>184962.7041</v>
      </c>
      <c r="D137" s="4">
        <v>202688.20172000001</v>
      </c>
      <c r="E137" s="16">
        <f t="shared" si="2"/>
        <v>109.58328204934587</v>
      </c>
    </row>
    <row r="138" spans="1:5" s="5" customFormat="1" ht="31.5" x14ac:dyDescent="0.25">
      <c r="A138" s="13" t="s">
        <v>264</v>
      </c>
      <c r="B138" s="14" t="s">
        <v>265</v>
      </c>
      <c r="C138" s="15">
        <v>30013.64415</v>
      </c>
      <c r="D138" s="15">
        <v>30631.48631</v>
      </c>
      <c r="E138" s="19">
        <f t="shared" si="2"/>
        <v>102.05853763345829</v>
      </c>
    </row>
    <row r="139" spans="1:5" s="5" customFormat="1" ht="78.75" x14ac:dyDescent="0.25">
      <c r="A139" s="9" t="s">
        <v>266</v>
      </c>
      <c r="B139" s="10" t="s">
        <v>267</v>
      </c>
      <c r="C139" s="11">
        <v>523.41576999999995</v>
      </c>
      <c r="D139" s="11">
        <v>566.98767999999995</v>
      </c>
      <c r="E139" s="21">
        <f t="shared" si="2"/>
        <v>108.3245313758888</v>
      </c>
    </row>
    <row r="140" spans="1:5" s="5" customFormat="1" ht="94.5" x14ac:dyDescent="0.25">
      <c r="A140" s="12" t="s">
        <v>268</v>
      </c>
      <c r="B140" s="3" t="s">
        <v>269</v>
      </c>
      <c r="C140" s="4">
        <v>523.41576999999995</v>
      </c>
      <c r="D140" s="4">
        <v>566.98767999999995</v>
      </c>
      <c r="E140" s="16">
        <f t="shared" si="2"/>
        <v>108.3245313758888</v>
      </c>
    </row>
    <row r="141" spans="1:5" s="5" customFormat="1" ht="94.5" x14ac:dyDescent="0.25">
      <c r="A141" s="12" t="s">
        <v>270</v>
      </c>
      <c r="B141" s="3" t="s">
        <v>271</v>
      </c>
      <c r="C141" s="4">
        <v>523.41576999999995</v>
      </c>
      <c r="D141" s="4">
        <v>566.98767999999995</v>
      </c>
      <c r="E141" s="16">
        <f t="shared" si="2"/>
        <v>108.3245313758888</v>
      </c>
    </row>
    <row r="142" spans="1:5" s="5" customFormat="1" ht="31.5" x14ac:dyDescent="0.25">
      <c r="A142" s="9" t="s">
        <v>272</v>
      </c>
      <c r="B142" s="10" t="s">
        <v>273</v>
      </c>
      <c r="C142" s="11">
        <v>2148.4919100000002</v>
      </c>
      <c r="D142" s="11">
        <v>2250.4762099999998</v>
      </c>
      <c r="E142" s="21">
        <f t="shared" si="2"/>
        <v>104.74678538584767</v>
      </c>
    </row>
    <row r="143" spans="1:5" s="5" customFormat="1" ht="47.25" x14ac:dyDescent="0.25">
      <c r="A143" s="12" t="s">
        <v>274</v>
      </c>
      <c r="B143" s="3" t="s">
        <v>275</v>
      </c>
      <c r="C143" s="4">
        <v>2148.4919100000002</v>
      </c>
      <c r="D143" s="4">
        <v>2250.4762099999998</v>
      </c>
      <c r="E143" s="16">
        <f t="shared" si="2"/>
        <v>104.74678538584767</v>
      </c>
    </row>
    <row r="144" spans="1:5" s="5" customFormat="1" ht="47.25" x14ac:dyDescent="0.25">
      <c r="A144" s="12" t="s">
        <v>276</v>
      </c>
      <c r="B144" s="3" t="s">
        <v>277</v>
      </c>
      <c r="C144" s="4">
        <v>2148.4919100000002</v>
      </c>
      <c r="D144" s="4">
        <v>2250.4762099999998</v>
      </c>
      <c r="E144" s="16">
        <f t="shared" si="2"/>
        <v>104.74678538584767</v>
      </c>
    </row>
    <row r="145" spans="1:5" s="5" customFormat="1" ht="31.5" x14ac:dyDescent="0.25">
      <c r="A145" s="9" t="s">
        <v>278</v>
      </c>
      <c r="B145" s="10" t="s">
        <v>279</v>
      </c>
      <c r="C145" s="11">
        <v>27341.73647</v>
      </c>
      <c r="D145" s="11">
        <v>27814.022420000001</v>
      </c>
      <c r="E145" s="21">
        <f t="shared" si="2"/>
        <v>101.72734438618485</v>
      </c>
    </row>
    <row r="146" spans="1:5" s="5" customFormat="1" ht="47.25" x14ac:dyDescent="0.25">
      <c r="A146" s="12" t="s">
        <v>280</v>
      </c>
      <c r="B146" s="3" t="s">
        <v>281</v>
      </c>
      <c r="C146" s="4">
        <v>27341.73647</v>
      </c>
      <c r="D146" s="4">
        <v>27814.022420000001</v>
      </c>
      <c r="E146" s="16">
        <f t="shared" si="2"/>
        <v>101.72734438618485</v>
      </c>
    </row>
    <row r="147" spans="1:5" s="5" customFormat="1" ht="15.75" x14ac:dyDescent="0.25">
      <c r="A147" s="13" t="s">
        <v>282</v>
      </c>
      <c r="B147" s="14" t="s">
        <v>283</v>
      </c>
      <c r="C147" s="15">
        <v>1275.222</v>
      </c>
      <c r="D147" s="15">
        <v>1324.6076</v>
      </c>
      <c r="E147" s="19">
        <f t="shared" si="2"/>
        <v>103.87270608568548</v>
      </c>
    </row>
    <row r="148" spans="1:5" s="5" customFormat="1" ht="31.5" x14ac:dyDescent="0.25">
      <c r="A148" s="9" t="s">
        <v>284</v>
      </c>
      <c r="B148" s="10" t="s">
        <v>285</v>
      </c>
      <c r="C148" s="11">
        <v>988.13099999999997</v>
      </c>
      <c r="D148" s="11">
        <v>1037.5165999999999</v>
      </c>
      <c r="E148" s="21">
        <f t="shared" si="2"/>
        <v>104.99787983577076</v>
      </c>
    </row>
    <row r="149" spans="1:5" s="5" customFormat="1" ht="31.5" x14ac:dyDescent="0.25">
      <c r="A149" s="12" t="s">
        <v>286</v>
      </c>
      <c r="B149" s="3" t="s">
        <v>287</v>
      </c>
      <c r="C149" s="4">
        <v>988.13099999999997</v>
      </c>
      <c r="D149" s="4">
        <v>1037.5165999999999</v>
      </c>
      <c r="E149" s="16">
        <f t="shared" si="2"/>
        <v>104.99787983577076</v>
      </c>
    </row>
    <row r="150" spans="1:5" s="5" customFormat="1" ht="63" x14ac:dyDescent="0.25">
      <c r="A150" s="9" t="s">
        <v>288</v>
      </c>
      <c r="B150" s="10" t="s">
        <v>289</v>
      </c>
      <c r="C150" s="11">
        <v>287.09100000000001</v>
      </c>
      <c r="D150" s="11">
        <v>287.09100000000001</v>
      </c>
      <c r="E150" s="21">
        <f t="shared" si="2"/>
        <v>100</v>
      </c>
    </row>
    <row r="151" spans="1:5" s="5" customFormat="1" ht="78.75" x14ac:dyDescent="0.25">
      <c r="A151" s="12" t="s">
        <v>290</v>
      </c>
      <c r="B151" s="3" t="s">
        <v>291</v>
      </c>
      <c r="C151" s="4">
        <v>287.09100000000001</v>
      </c>
      <c r="D151" s="4">
        <v>287.09100000000001</v>
      </c>
      <c r="E151" s="16">
        <f t="shared" si="2"/>
        <v>100</v>
      </c>
    </row>
    <row r="152" spans="1:5" s="5" customFormat="1" ht="15.75" x14ac:dyDescent="0.25">
      <c r="A152" s="13" t="s">
        <v>292</v>
      </c>
      <c r="B152" s="14" t="s">
        <v>293</v>
      </c>
      <c r="C152" s="15">
        <v>236105.50193</v>
      </c>
      <c r="D152" s="15">
        <v>266659.18007</v>
      </c>
      <c r="E152" s="19">
        <f t="shared" si="2"/>
        <v>112.94068875576583</v>
      </c>
    </row>
    <row r="153" spans="1:5" s="5" customFormat="1" ht="78.75" x14ac:dyDescent="0.25">
      <c r="A153" s="9" t="s">
        <v>294</v>
      </c>
      <c r="B153" s="10" t="s">
        <v>295</v>
      </c>
      <c r="C153" s="11">
        <v>97.934449999999998</v>
      </c>
      <c r="D153" s="11">
        <v>97.934449999999998</v>
      </c>
      <c r="E153" s="21">
        <f t="shared" si="2"/>
        <v>100</v>
      </c>
    </row>
    <row r="154" spans="1:5" s="5" customFormat="1" ht="78.75" x14ac:dyDescent="0.25">
      <c r="A154" s="12" t="s">
        <v>296</v>
      </c>
      <c r="B154" s="3" t="s">
        <v>297</v>
      </c>
      <c r="C154" s="4">
        <v>97.934449999999998</v>
      </c>
      <c r="D154" s="4">
        <v>97.934449999999998</v>
      </c>
      <c r="E154" s="16">
        <f t="shared" si="2"/>
        <v>100</v>
      </c>
    </row>
    <row r="155" spans="1:5" s="5" customFormat="1" ht="31.5" x14ac:dyDescent="0.25">
      <c r="A155" s="9" t="s">
        <v>298</v>
      </c>
      <c r="B155" s="10" t="s">
        <v>299</v>
      </c>
      <c r="C155" s="11">
        <v>10.8</v>
      </c>
      <c r="D155" s="11">
        <v>10.8</v>
      </c>
      <c r="E155" s="21">
        <f t="shared" si="2"/>
        <v>100</v>
      </c>
    </row>
    <row r="156" spans="1:5" s="5" customFormat="1" ht="47.25" x14ac:dyDescent="0.25">
      <c r="A156" s="12" t="s">
        <v>300</v>
      </c>
      <c r="B156" s="3" t="s">
        <v>301</v>
      </c>
      <c r="C156" s="4">
        <v>10.8</v>
      </c>
      <c r="D156" s="4">
        <v>10.8</v>
      </c>
      <c r="E156" s="16">
        <f t="shared" si="2"/>
        <v>100</v>
      </c>
    </row>
    <row r="157" spans="1:5" s="5" customFormat="1" ht="31.5" x14ac:dyDescent="0.25">
      <c r="A157" s="9" t="s">
        <v>302</v>
      </c>
      <c r="B157" s="10" t="s">
        <v>303</v>
      </c>
      <c r="C157" s="11">
        <v>227.89099999999999</v>
      </c>
      <c r="D157" s="11">
        <v>227.89099999999999</v>
      </c>
      <c r="E157" s="21">
        <f t="shared" si="2"/>
        <v>100</v>
      </c>
    </row>
    <row r="158" spans="1:5" s="5" customFormat="1" ht="31.5" x14ac:dyDescent="0.25">
      <c r="A158" s="12" t="s">
        <v>304</v>
      </c>
      <c r="B158" s="3" t="s">
        <v>305</v>
      </c>
      <c r="C158" s="4">
        <v>227.89099999999999</v>
      </c>
      <c r="D158" s="4">
        <v>227.89099999999999</v>
      </c>
      <c r="E158" s="16">
        <f t="shared" si="2"/>
        <v>100</v>
      </c>
    </row>
    <row r="159" spans="1:5" s="5" customFormat="1" ht="31.5" x14ac:dyDescent="0.25">
      <c r="A159" s="9" t="s">
        <v>306</v>
      </c>
      <c r="B159" s="10" t="s">
        <v>307</v>
      </c>
      <c r="C159" s="11">
        <v>357.80977999999999</v>
      </c>
      <c r="D159" s="11">
        <v>371.56416000000002</v>
      </c>
      <c r="E159" s="21">
        <f t="shared" si="2"/>
        <v>103.84404808610878</v>
      </c>
    </row>
    <row r="160" spans="1:5" s="5" customFormat="1" ht="47.25" x14ac:dyDescent="0.25">
      <c r="A160" s="12" t="s">
        <v>308</v>
      </c>
      <c r="B160" s="3" t="s">
        <v>309</v>
      </c>
      <c r="C160" s="4">
        <v>357.80977999999999</v>
      </c>
      <c r="D160" s="4">
        <v>371.56416000000002</v>
      </c>
      <c r="E160" s="16">
        <f t="shared" si="2"/>
        <v>103.84404808610878</v>
      </c>
    </row>
    <row r="161" spans="1:5" s="5" customFormat="1" ht="110.25" x14ac:dyDescent="0.25">
      <c r="A161" s="9" t="s">
        <v>310</v>
      </c>
      <c r="B161" s="10" t="s">
        <v>311</v>
      </c>
      <c r="C161" s="11">
        <v>595.38093000000003</v>
      </c>
      <c r="D161" s="11">
        <v>595.40962999999999</v>
      </c>
      <c r="E161" s="21">
        <f t="shared" si="2"/>
        <v>100.00482044327485</v>
      </c>
    </row>
    <row r="162" spans="1:5" s="5" customFormat="1" ht="63" x14ac:dyDescent="0.25">
      <c r="A162" s="12" t="s">
        <v>312</v>
      </c>
      <c r="B162" s="3" t="s">
        <v>313</v>
      </c>
      <c r="C162" s="4">
        <v>595.38093000000003</v>
      </c>
      <c r="D162" s="4">
        <v>595.40962999999999</v>
      </c>
      <c r="E162" s="16">
        <f t="shared" si="2"/>
        <v>100.00482044327485</v>
      </c>
    </row>
    <row r="163" spans="1:5" s="5" customFormat="1" ht="31.5" x14ac:dyDescent="0.25">
      <c r="A163" s="9" t="s">
        <v>314</v>
      </c>
      <c r="B163" s="10" t="s">
        <v>315</v>
      </c>
      <c r="C163" s="11">
        <v>184.8</v>
      </c>
      <c r="D163" s="11">
        <v>189.6</v>
      </c>
      <c r="E163" s="21">
        <f t="shared" si="2"/>
        <v>102.59740259740259</v>
      </c>
    </row>
    <row r="164" spans="1:5" s="5" customFormat="1" ht="31.5" x14ac:dyDescent="0.25">
      <c r="A164" s="9" t="s">
        <v>316</v>
      </c>
      <c r="B164" s="10" t="s">
        <v>317</v>
      </c>
      <c r="C164" s="11">
        <v>2719.2170299999998</v>
      </c>
      <c r="D164" s="11">
        <v>2974.49638</v>
      </c>
      <c r="E164" s="21">
        <f t="shared" si="2"/>
        <v>109.38797261063051</v>
      </c>
    </row>
    <row r="165" spans="1:5" s="5" customFormat="1" ht="31.5" x14ac:dyDescent="0.25">
      <c r="A165" s="9" t="s">
        <v>318</v>
      </c>
      <c r="B165" s="10" t="s">
        <v>319</v>
      </c>
      <c r="C165" s="11">
        <v>191488.78180999999</v>
      </c>
      <c r="D165" s="11">
        <v>213228.13952</v>
      </c>
      <c r="E165" s="21">
        <f t="shared" si="2"/>
        <v>111.35281007300489</v>
      </c>
    </row>
    <row r="166" spans="1:5" s="5" customFormat="1" ht="47.25" x14ac:dyDescent="0.25">
      <c r="A166" s="12" t="s">
        <v>320</v>
      </c>
      <c r="B166" s="3" t="s">
        <v>321</v>
      </c>
      <c r="C166" s="4">
        <v>76</v>
      </c>
      <c r="D166" s="4">
        <v>76</v>
      </c>
      <c r="E166" s="16">
        <f t="shared" si="2"/>
        <v>100</v>
      </c>
    </row>
    <row r="167" spans="1:5" s="5" customFormat="1" ht="47.25" x14ac:dyDescent="0.25">
      <c r="A167" s="12" t="s">
        <v>322</v>
      </c>
      <c r="B167" s="3" t="s">
        <v>323</v>
      </c>
      <c r="C167" s="4">
        <v>76</v>
      </c>
      <c r="D167" s="4">
        <v>76</v>
      </c>
      <c r="E167" s="16">
        <f t="shared" si="2"/>
        <v>100</v>
      </c>
    </row>
    <row r="168" spans="1:5" s="5" customFormat="1" ht="31.5" x14ac:dyDescent="0.25">
      <c r="A168" s="12" t="s">
        <v>324</v>
      </c>
      <c r="B168" s="3" t="s">
        <v>325</v>
      </c>
      <c r="C168" s="4">
        <v>191412.78180999999</v>
      </c>
      <c r="D168" s="4">
        <v>213152.13952</v>
      </c>
      <c r="E168" s="16">
        <f t="shared" si="2"/>
        <v>111.35731767985008</v>
      </c>
    </row>
    <row r="169" spans="1:5" s="5" customFormat="1" ht="47.25" x14ac:dyDescent="0.25">
      <c r="A169" s="9" t="s">
        <v>326</v>
      </c>
      <c r="B169" s="10" t="s">
        <v>327</v>
      </c>
      <c r="C169" s="11">
        <v>501.94434000000001</v>
      </c>
      <c r="D169" s="11">
        <v>509.51002</v>
      </c>
      <c r="E169" s="21">
        <f t="shared" si="2"/>
        <v>101.50727469105438</v>
      </c>
    </row>
    <row r="170" spans="1:5" s="5" customFormat="1" ht="47.25" x14ac:dyDescent="0.25">
      <c r="A170" s="12" t="s">
        <v>328</v>
      </c>
      <c r="B170" s="3" t="s">
        <v>329</v>
      </c>
      <c r="C170" s="4">
        <v>501.94434000000001</v>
      </c>
      <c r="D170" s="4">
        <v>509.51002</v>
      </c>
      <c r="E170" s="16">
        <f t="shared" si="2"/>
        <v>101.50727469105438</v>
      </c>
    </row>
    <row r="171" spans="1:5" s="5" customFormat="1" ht="47.25" x14ac:dyDescent="0.25">
      <c r="A171" s="9" t="s">
        <v>330</v>
      </c>
      <c r="B171" s="10" t="s">
        <v>331</v>
      </c>
      <c r="C171" s="11">
        <v>18887.454140000002</v>
      </c>
      <c r="D171" s="11">
        <v>27181.253809999998</v>
      </c>
      <c r="E171" s="21">
        <f t="shared" si="2"/>
        <v>143.91168660701243</v>
      </c>
    </row>
    <row r="172" spans="1:5" s="5" customFormat="1" ht="63" x14ac:dyDescent="0.25">
      <c r="A172" s="12" t="s">
        <v>332</v>
      </c>
      <c r="B172" s="3" t="s">
        <v>333</v>
      </c>
      <c r="C172" s="4">
        <v>18887.454140000002</v>
      </c>
      <c r="D172" s="4">
        <v>27181.253809999998</v>
      </c>
      <c r="E172" s="16">
        <f t="shared" si="2"/>
        <v>143.91168660701243</v>
      </c>
    </row>
    <row r="173" spans="1:5" s="5" customFormat="1" ht="47.25" x14ac:dyDescent="0.25">
      <c r="A173" s="9" t="s">
        <v>334</v>
      </c>
      <c r="B173" s="10" t="s">
        <v>335</v>
      </c>
      <c r="C173" s="11">
        <v>1328.0007499999999</v>
      </c>
      <c r="D173" s="11">
        <v>1350.0428300000001</v>
      </c>
      <c r="E173" s="21">
        <f t="shared" si="2"/>
        <v>101.65979424333911</v>
      </c>
    </row>
    <row r="174" spans="1:5" s="5" customFormat="1" ht="78.75" x14ac:dyDescent="0.25">
      <c r="A174" s="12" t="s">
        <v>336</v>
      </c>
      <c r="B174" s="3" t="s">
        <v>337</v>
      </c>
      <c r="C174" s="4">
        <v>1328.0007499999999</v>
      </c>
      <c r="D174" s="4">
        <v>1350.0428300000001</v>
      </c>
      <c r="E174" s="16">
        <f t="shared" si="2"/>
        <v>101.65979424333911</v>
      </c>
    </row>
    <row r="175" spans="1:5" s="5" customFormat="1" ht="78.75" x14ac:dyDescent="0.25">
      <c r="A175" s="9" t="s">
        <v>338</v>
      </c>
      <c r="B175" s="10" t="s">
        <v>339</v>
      </c>
      <c r="C175" s="11">
        <v>16251.63912</v>
      </c>
      <c r="D175" s="11">
        <v>16327.61614</v>
      </c>
      <c r="E175" s="21">
        <f t="shared" si="2"/>
        <v>100.46750373570934</v>
      </c>
    </row>
    <row r="176" spans="1:5" s="5" customFormat="1" ht="78.75" x14ac:dyDescent="0.25">
      <c r="A176" s="12" t="s">
        <v>340</v>
      </c>
      <c r="B176" s="3" t="s">
        <v>341</v>
      </c>
      <c r="C176" s="4">
        <v>16251.63912</v>
      </c>
      <c r="D176" s="4">
        <v>16327.61614</v>
      </c>
      <c r="E176" s="16">
        <f t="shared" si="2"/>
        <v>100.46750373570934</v>
      </c>
    </row>
    <row r="177" spans="1:5" s="5" customFormat="1" ht="31.5" x14ac:dyDescent="0.25">
      <c r="A177" s="9" t="s">
        <v>342</v>
      </c>
      <c r="B177" s="10" t="s">
        <v>343</v>
      </c>
      <c r="C177" s="11">
        <v>3453.8485799999999</v>
      </c>
      <c r="D177" s="11">
        <v>3594.9221299999999</v>
      </c>
      <c r="E177" s="21">
        <f t="shared" si="2"/>
        <v>104.08453198605481</v>
      </c>
    </row>
    <row r="178" spans="1:5" s="5" customFormat="1" ht="47.25" x14ac:dyDescent="0.25">
      <c r="A178" s="12" t="s">
        <v>344</v>
      </c>
      <c r="B178" s="3" t="s">
        <v>345</v>
      </c>
      <c r="C178" s="4">
        <v>3453.8485799999999</v>
      </c>
      <c r="D178" s="4">
        <v>3594.9221299999999</v>
      </c>
      <c r="E178" s="16">
        <f t="shared" si="2"/>
        <v>104.08453198605481</v>
      </c>
    </row>
    <row r="179" spans="1:5" s="5" customFormat="1" ht="15.75" x14ac:dyDescent="0.25">
      <c r="A179" s="13" t="s">
        <v>346</v>
      </c>
      <c r="B179" s="14" t="s">
        <v>347</v>
      </c>
      <c r="C179" s="15">
        <v>182.69565</v>
      </c>
      <c r="D179" s="15">
        <v>40.697650000000003</v>
      </c>
      <c r="E179" s="19">
        <f t="shared" si="2"/>
        <v>22.276200883819623</v>
      </c>
    </row>
    <row r="180" spans="1:5" s="5" customFormat="1" ht="15.75" x14ac:dyDescent="0.25">
      <c r="A180" s="9" t="s">
        <v>348</v>
      </c>
      <c r="B180" s="10" t="s">
        <v>349</v>
      </c>
      <c r="C180" s="11"/>
      <c r="D180" s="11">
        <v>-136.81201999999999</v>
      </c>
      <c r="E180" s="21" t="str">
        <f t="shared" si="2"/>
        <v/>
      </c>
    </row>
    <row r="181" spans="1:5" s="5" customFormat="1" ht="31.5" x14ac:dyDescent="0.25">
      <c r="A181" s="12" t="s">
        <v>350</v>
      </c>
      <c r="B181" s="3" t="s">
        <v>351</v>
      </c>
      <c r="C181" s="4"/>
      <c r="D181" s="4">
        <v>-136.81201999999999</v>
      </c>
      <c r="E181" s="16" t="str">
        <f t="shared" si="2"/>
        <v/>
      </c>
    </row>
    <row r="182" spans="1:5" s="5" customFormat="1" ht="15.75" x14ac:dyDescent="0.25">
      <c r="A182" s="9" t="s">
        <v>352</v>
      </c>
      <c r="B182" s="10" t="s">
        <v>353</v>
      </c>
      <c r="C182" s="11">
        <v>182.69565</v>
      </c>
      <c r="D182" s="11">
        <v>177.50967</v>
      </c>
      <c r="E182" s="21">
        <f t="shared" si="2"/>
        <v>97.161410247041999</v>
      </c>
    </row>
    <row r="183" spans="1:5" s="5" customFormat="1" ht="15.75" x14ac:dyDescent="0.25">
      <c r="A183" s="12" t="s">
        <v>354</v>
      </c>
      <c r="B183" s="3" t="s">
        <v>355</v>
      </c>
      <c r="C183" s="4">
        <v>182.69565</v>
      </c>
      <c r="D183" s="4">
        <v>177.50967</v>
      </c>
      <c r="E183" s="16">
        <f t="shared" si="2"/>
        <v>97.161410247041999</v>
      </c>
    </row>
    <row r="184" spans="1:5" s="5" customFormat="1" ht="15.75" x14ac:dyDescent="0.25">
      <c r="A184" s="13" t="s">
        <v>356</v>
      </c>
      <c r="B184" s="14" t="s">
        <v>357</v>
      </c>
      <c r="C184" s="15">
        <v>54801600.090259999</v>
      </c>
      <c r="D184" s="15">
        <v>54282851.312059999</v>
      </c>
      <c r="E184" s="19">
        <f t="shared" ref="E184:E233" si="3">IF(AND(D184="",C184&lt;&gt;""),"0,0",(IF(C184="","",(D184/C184)*100)))</f>
        <v>99.053405781317323</v>
      </c>
    </row>
    <row r="185" spans="1:5" s="5" customFormat="1" ht="31.5" x14ac:dyDescent="0.25">
      <c r="A185" s="13" t="s">
        <v>358</v>
      </c>
      <c r="B185" s="14" t="s">
        <v>359</v>
      </c>
      <c r="C185" s="15">
        <v>47080658.146700002</v>
      </c>
      <c r="D185" s="15">
        <v>46480589.529119998</v>
      </c>
      <c r="E185" s="19">
        <f t="shared" si="3"/>
        <v>98.72544556257003</v>
      </c>
    </row>
    <row r="186" spans="1:5" s="5" customFormat="1" ht="15.75" x14ac:dyDescent="0.25">
      <c r="A186" s="9" t="s">
        <v>360</v>
      </c>
      <c r="B186" s="10" t="s">
        <v>361</v>
      </c>
      <c r="C186" s="11">
        <v>38374353.299999997</v>
      </c>
      <c r="D186" s="11">
        <v>38374353.299999997</v>
      </c>
      <c r="E186" s="21">
        <f t="shared" si="3"/>
        <v>100</v>
      </c>
    </row>
    <row r="187" spans="1:5" s="5" customFormat="1" ht="31.5" x14ac:dyDescent="0.25">
      <c r="A187" s="12" t="s">
        <v>362</v>
      </c>
      <c r="B187" s="3" t="s">
        <v>363</v>
      </c>
      <c r="C187" s="4">
        <v>37389812.299999997</v>
      </c>
      <c r="D187" s="4">
        <v>37389812.299999997</v>
      </c>
      <c r="E187" s="16">
        <f t="shared" si="3"/>
        <v>100</v>
      </c>
    </row>
    <row r="188" spans="1:5" s="5" customFormat="1" ht="47.25" x14ac:dyDescent="0.25">
      <c r="A188" s="12" t="s">
        <v>364</v>
      </c>
      <c r="B188" s="3" t="s">
        <v>365</v>
      </c>
      <c r="C188" s="4">
        <v>550541</v>
      </c>
      <c r="D188" s="4">
        <v>550541</v>
      </c>
      <c r="E188" s="16">
        <f t="shared" si="3"/>
        <v>100</v>
      </c>
    </row>
    <row r="189" spans="1:5" s="5" customFormat="1" ht="47.25" x14ac:dyDescent="0.25">
      <c r="A189" s="12" t="s">
        <v>366</v>
      </c>
      <c r="B189" s="3" t="s">
        <v>367</v>
      </c>
      <c r="C189" s="4">
        <v>434000</v>
      </c>
      <c r="D189" s="4">
        <v>434000</v>
      </c>
      <c r="E189" s="16">
        <f t="shared" si="3"/>
        <v>100</v>
      </c>
    </row>
    <row r="190" spans="1:5" s="5" customFormat="1" ht="31.5" x14ac:dyDescent="0.25">
      <c r="A190" s="9" t="s">
        <v>368</v>
      </c>
      <c r="B190" s="10" t="s">
        <v>369</v>
      </c>
      <c r="C190" s="11">
        <v>4311412.8</v>
      </c>
      <c r="D190" s="11">
        <v>4039925.9219800001</v>
      </c>
      <c r="E190" s="21">
        <f t="shared" si="3"/>
        <v>93.703064619096551</v>
      </c>
    </row>
    <row r="191" spans="1:5" s="5" customFormat="1" ht="47.25" x14ac:dyDescent="0.25">
      <c r="A191" s="12" t="s">
        <v>370</v>
      </c>
      <c r="B191" s="3" t="s">
        <v>371</v>
      </c>
      <c r="C191" s="4">
        <v>5871.4</v>
      </c>
      <c r="D191" s="4">
        <v>5871.4</v>
      </c>
      <c r="E191" s="16">
        <f t="shared" si="3"/>
        <v>100</v>
      </c>
    </row>
    <row r="192" spans="1:5" s="5" customFormat="1" ht="47.25" x14ac:dyDescent="0.25">
      <c r="A192" s="12" t="s">
        <v>372</v>
      </c>
      <c r="B192" s="3" t="s">
        <v>373</v>
      </c>
      <c r="C192" s="4">
        <v>179.3</v>
      </c>
      <c r="D192" s="4"/>
      <c r="E192" s="16" t="str">
        <f t="shared" si="3"/>
        <v>0,0</v>
      </c>
    </row>
    <row r="193" spans="1:5" s="5" customFormat="1" ht="63" x14ac:dyDescent="0.25">
      <c r="A193" s="12" t="s">
        <v>374</v>
      </c>
      <c r="B193" s="3" t="s">
        <v>375</v>
      </c>
      <c r="C193" s="4">
        <v>6229.3</v>
      </c>
      <c r="D193" s="4">
        <v>6229.3</v>
      </c>
      <c r="E193" s="16">
        <f t="shared" si="3"/>
        <v>100</v>
      </c>
    </row>
    <row r="194" spans="1:5" s="5" customFormat="1" ht="63" x14ac:dyDescent="0.25">
      <c r="A194" s="12" t="s">
        <v>376</v>
      </c>
      <c r="B194" s="3" t="s">
        <v>377</v>
      </c>
      <c r="C194" s="4">
        <v>9601.7000000000007</v>
      </c>
      <c r="D194" s="4">
        <v>9601.7000000000007</v>
      </c>
      <c r="E194" s="16">
        <f t="shared" si="3"/>
        <v>100</v>
      </c>
    </row>
    <row r="195" spans="1:5" s="5" customFormat="1" ht="47.25" x14ac:dyDescent="0.25">
      <c r="A195" s="12" t="s">
        <v>378</v>
      </c>
      <c r="B195" s="3" t="s">
        <v>379</v>
      </c>
      <c r="C195" s="4">
        <v>481627.2</v>
      </c>
      <c r="D195" s="4">
        <v>498523.76075999998</v>
      </c>
      <c r="E195" s="16">
        <f t="shared" si="3"/>
        <v>103.50822394582364</v>
      </c>
    </row>
    <row r="196" spans="1:5" s="5" customFormat="1" ht="78.75" x14ac:dyDescent="0.25">
      <c r="A196" s="12" t="s">
        <v>380</v>
      </c>
      <c r="B196" s="3" t="s">
        <v>381</v>
      </c>
      <c r="C196" s="4">
        <v>1710</v>
      </c>
      <c r="D196" s="4">
        <v>1710</v>
      </c>
      <c r="E196" s="16">
        <f t="shared" si="3"/>
        <v>100</v>
      </c>
    </row>
    <row r="197" spans="1:5" s="5" customFormat="1" ht="47.25" x14ac:dyDescent="0.25">
      <c r="A197" s="12" t="s">
        <v>382</v>
      </c>
      <c r="B197" s="3" t="s">
        <v>383</v>
      </c>
      <c r="C197" s="4">
        <v>24700.3</v>
      </c>
      <c r="D197" s="4">
        <v>20458.864030000001</v>
      </c>
      <c r="E197" s="16">
        <f t="shared" si="3"/>
        <v>82.828403015348002</v>
      </c>
    </row>
    <row r="198" spans="1:5" s="5" customFormat="1" ht="94.5" x14ac:dyDescent="0.25">
      <c r="A198" s="12" t="s">
        <v>384</v>
      </c>
      <c r="B198" s="3" t="s">
        <v>385</v>
      </c>
      <c r="C198" s="4">
        <v>830938.9</v>
      </c>
      <c r="D198" s="4">
        <v>830938.86618999997</v>
      </c>
      <c r="E198" s="16">
        <f t="shared" si="3"/>
        <v>99.999995931108771</v>
      </c>
    </row>
    <row r="199" spans="1:5" s="5" customFormat="1" ht="63" x14ac:dyDescent="0.25">
      <c r="A199" s="12" t="s">
        <v>386</v>
      </c>
      <c r="B199" s="3" t="s">
        <v>387</v>
      </c>
      <c r="C199" s="4">
        <v>55414</v>
      </c>
      <c r="D199" s="4">
        <v>55414</v>
      </c>
      <c r="E199" s="16">
        <f t="shared" si="3"/>
        <v>100</v>
      </c>
    </row>
    <row r="200" spans="1:5" s="5" customFormat="1" ht="110.25" x14ac:dyDescent="0.25">
      <c r="A200" s="12" t="s">
        <v>388</v>
      </c>
      <c r="B200" s="3" t="s">
        <v>389</v>
      </c>
      <c r="C200" s="4">
        <v>12000</v>
      </c>
      <c r="D200" s="4">
        <v>12000</v>
      </c>
      <c r="E200" s="16">
        <f t="shared" si="3"/>
        <v>100</v>
      </c>
    </row>
    <row r="201" spans="1:5" s="5" customFormat="1" ht="47.25" x14ac:dyDescent="0.25">
      <c r="A201" s="12" t="s">
        <v>390</v>
      </c>
      <c r="B201" s="3" t="s">
        <v>391</v>
      </c>
      <c r="C201" s="4">
        <v>11861.3</v>
      </c>
      <c r="D201" s="4">
        <v>11861.3</v>
      </c>
      <c r="E201" s="16">
        <f t="shared" si="3"/>
        <v>100</v>
      </c>
    </row>
    <row r="202" spans="1:5" s="5" customFormat="1" ht="63" x14ac:dyDescent="0.25">
      <c r="A202" s="12" t="s">
        <v>392</v>
      </c>
      <c r="B202" s="3" t="s">
        <v>393</v>
      </c>
      <c r="C202" s="4">
        <v>26466.400000000001</v>
      </c>
      <c r="D202" s="4">
        <v>25824.786690000001</v>
      </c>
      <c r="E202" s="16">
        <f t="shared" si="3"/>
        <v>97.575743924372034</v>
      </c>
    </row>
    <row r="203" spans="1:5" s="5" customFormat="1" ht="31.5" x14ac:dyDescent="0.25">
      <c r="A203" s="12" t="s">
        <v>394</v>
      </c>
      <c r="B203" s="3" t="s">
        <v>395</v>
      </c>
      <c r="C203" s="4">
        <v>8077.8</v>
      </c>
      <c r="D203" s="4">
        <v>8077.8</v>
      </c>
      <c r="E203" s="16">
        <f t="shared" si="3"/>
        <v>100</v>
      </c>
    </row>
    <row r="204" spans="1:5" s="5" customFormat="1" ht="31.5" x14ac:dyDescent="0.25">
      <c r="A204" s="12" t="s">
        <v>396</v>
      </c>
      <c r="B204" s="3" t="s">
        <v>397</v>
      </c>
      <c r="C204" s="4">
        <v>10111.6</v>
      </c>
      <c r="D204" s="4">
        <v>8263.7677800000001</v>
      </c>
      <c r="E204" s="16">
        <f t="shared" si="3"/>
        <v>81.725619882115581</v>
      </c>
    </row>
    <row r="205" spans="1:5" s="5" customFormat="1" ht="47.25" x14ac:dyDescent="0.25">
      <c r="A205" s="12" t="s">
        <v>398</v>
      </c>
      <c r="B205" s="3" t="s">
        <v>399</v>
      </c>
      <c r="C205" s="4">
        <v>6885</v>
      </c>
      <c r="D205" s="4">
        <v>6885</v>
      </c>
      <c r="E205" s="16">
        <f t="shared" si="3"/>
        <v>100</v>
      </c>
    </row>
    <row r="206" spans="1:5" s="5" customFormat="1" ht="94.5" x14ac:dyDescent="0.25">
      <c r="A206" s="12" t="s">
        <v>400</v>
      </c>
      <c r="B206" s="3" t="s">
        <v>401</v>
      </c>
      <c r="C206" s="4">
        <v>118328</v>
      </c>
      <c r="D206" s="4">
        <v>107734.02368</v>
      </c>
      <c r="E206" s="16">
        <f t="shared" si="3"/>
        <v>91.046940436752081</v>
      </c>
    </row>
    <row r="207" spans="1:5" s="5" customFormat="1" ht="47.25" x14ac:dyDescent="0.25">
      <c r="A207" s="12" t="s">
        <v>402</v>
      </c>
      <c r="B207" s="3" t="s">
        <v>403</v>
      </c>
      <c r="C207" s="4">
        <v>13863.7</v>
      </c>
      <c r="D207" s="4">
        <v>13863.7</v>
      </c>
      <c r="E207" s="16">
        <f t="shared" si="3"/>
        <v>100</v>
      </c>
    </row>
    <row r="208" spans="1:5" s="5" customFormat="1" ht="63" x14ac:dyDescent="0.25">
      <c r="A208" s="12" t="s">
        <v>404</v>
      </c>
      <c r="B208" s="3" t="s">
        <v>405</v>
      </c>
      <c r="C208" s="4">
        <v>51972.6</v>
      </c>
      <c r="D208" s="4">
        <v>51972.6</v>
      </c>
      <c r="E208" s="16">
        <f t="shared" si="3"/>
        <v>100</v>
      </c>
    </row>
    <row r="209" spans="1:5" s="5" customFormat="1" ht="63" x14ac:dyDescent="0.25">
      <c r="A209" s="12" t="s">
        <v>406</v>
      </c>
      <c r="B209" s="3" t="s">
        <v>407</v>
      </c>
      <c r="C209" s="4">
        <v>530954</v>
      </c>
      <c r="D209" s="4">
        <v>366796.43680999998</v>
      </c>
      <c r="E209" s="16">
        <f t="shared" si="3"/>
        <v>69.082526322430937</v>
      </c>
    </row>
    <row r="210" spans="1:5" s="5" customFormat="1" ht="31.5" x14ac:dyDescent="0.25">
      <c r="A210" s="12" t="s">
        <v>408</v>
      </c>
      <c r="B210" s="3" t="s">
        <v>409</v>
      </c>
      <c r="C210" s="4">
        <v>9924.6</v>
      </c>
      <c r="D210" s="4"/>
      <c r="E210" s="16" t="str">
        <f t="shared" si="3"/>
        <v>0,0</v>
      </c>
    </row>
    <row r="211" spans="1:5" s="5" customFormat="1" ht="47.25" x14ac:dyDescent="0.25">
      <c r="A211" s="12" t="s">
        <v>410</v>
      </c>
      <c r="B211" s="3" t="s">
        <v>411</v>
      </c>
      <c r="C211" s="4">
        <v>250</v>
      </c>
      <c r="D211" s="4"/>
      <c r="E211" s="16" t="str">
        <f t="shared" si="3"/>
        <v>0,0</v>
      </c>
    </row>
    <row r="212" spans="1:5" s="5" customFormat="1" ht="78.75" x14ac:dyDescent="0.25">
      <c r="A212" s="12" t="s">
        <v>412</v>
      </c>
      <c r="B212" s="3" t="s">
        <v>413</v>
      </c>
      <c r="C212" s="4">
        <v>2550.6999999999998</v>
      </c>
      <c r="D212" s="4">
        <v>2550.6999999999998</v>
      </c>
      <c r="E212" s="16">
        <f t="shared" si="3"/>
        <v>100</v>
      </c>
    </row>
    <row r="213" spans="1:5" s="5" customFormat="1" ht="47.25" x14ac:dyDescent="0.25">
      <c r="A213" s="12" t="s">
        <v>414</v>
      </c>
      <c r="B213" s="3" t="s">
        <v>415</v>
      </c>
      <c r="C213" s="4">
        <v>3117.2</v>
      </c>
      <c r="D213" s="4">
        <v>3117.2</v>
      </c>
      <c r="E213" s="16">
        <f t="shared" si="3"/>
        <v>100</v>
      </c>
    </row>
    <row r="214" spans="1:5" s="5" customFormat="1" ht="47.25" x14ac:dyDescent="0.25">
      <c r="A214" s="12" t="s">
        <v>416</v>
      </c>
      <c r="B214" s="3" t="s">
        <v>417</v>
      </c>
      <c r="C214" s="4">
        <v>3809.8</v>
      </c>
      <c r="D214" s="4">
        <v>3809.8</v>
      </c>
      <c r="E214" s="16">
        <f t="shared" si="3"/>
        <v>100</v>
      </c>
    </row>
    <row r="215" spans="1:5" s="5" customFormat="1" ht="31.5" x14ac:dyDescent="0.25">
      <c r="A215" s="12" t="s">
        <v>418</v>
      </c>
      <c r="B215" s="3" t="s">
        <v>419</v>
      </c>
      <c r="C215" s="4">
        <v>18810</v>
      </c>
      <c r="D215" s="4">
        <v>13839.48704</v>
      </c>
      <c r="E215" s="16">
        <f t="shared" si="3"/>
        <v>73.575157044125461</v>
      </c>
    </row>
    <row r="216" spans="1:5" s="5" customFormat="1" ht="31.5" x14ac:dyDescent="0.25">
      <c r="A216" s="12" t="s">
        <v>420</v>
      </c>
      <c r="B216" s="3" t="s">
        <v>421</v>
      </c>
      <c r="C216" s="4">
        <v>50510.8</v>
      </c>
      <c r="D216" s="4">
        <v>50327.05803</v>
      </c>
      <c r="E216" s="16">
        <f t="shared" si="3"/>
        <v>99.636232310713751</v>
      </c>
    </row>
    <row r="217" spans="1:5" s="5" customFormat="1" ht="63" x14ac:dyDescent="0.25">
      <c r="A217" s="12" t="s">
        <v>422</v>
      </c>
      <c r="B217" s="3" t="s">
        <v>423</v>
      </c>
      <c r="C217" s="4">
        <v>2284.1</v>
      </c>
      <c r="D217" s="4"/>
      <c r="E217" s="16" t="str">
        <f t="shared" si="3"/>
        <v>0,0</v>
      </c>
    </row>
    <row r="218" spans="1:5" s="5" customFormat="1" ht="47.25" x14ac:dyDescent="0.25">
      <c r="A218" s="12" t="s">
        <v>424</v>
      </c>
      <c r="B218" s="3" t="s">
        <v>425</v>
      </c>
      <c r="C218" s="4">
        <v>15495.6</v>
      </c>
      <c r="D218" s="4">
        <v>15495.6</v>
      </c>
      <c r="E218" s="16">
        <f t="shared" si="3"/>
        <v>100</v>
      </c>
    </row>
    <row r="219" spans="1:5" s="5" customFormat="1" ht="47.25" x14ac:dyDescent="0.25">
      <c r="A219" s="12" t="s">
        <v>426</v>
      </c>
      <c r="B219" s="3" t="s">
        <v>427</v>
      </c>
      <c r="C219" s="4">
        <v>4970.2</v>
      </c>
      <c r="D219" s="4">
        <v>4925.1997099999999</v>
      </c>
      <c r="E219" s="16">
        <f t="shared" si="3"/>
        <v>99.094598004104455</v>
      </c>
    </row>
    <row r="220" spans="1:5" s="5" customFormat="1" ht="47.25" x14ac:dyDescent="0.25">
      <c r="A220" s="12" t="s">
        <v>428</v>
      </c>
      <c r="B220" s="3" t="s">
        <v>429</v>
      </c>
      <c r="C220" s="4">
        <v>7754</v>
      </c>
      <c r="D220" s="4">
        <v>7754</v>
      </c>
      <c r="E220" s="16">
        <f t="shared" si="3"/>
        <v>100</v>
      </c>
    </row>
    <row r="221" spans="1:5" s="5" customFormat="1" ht="31.5" x14ac:dyDescent="0.25">
      <c r="A221" s="12" t="s">
        <v>430</v>
      </c>
      <c r="B221" s="3" t="s">
        <v>431</v>
      </c>
      <c r="C221" s="4">
        <v>29185.1</v>
      </c>
      <c r="D221" s="4">
        <v>28989.3253</v>
      </c>
      <c r="E221" s="16">
        <f t="shared" si="3"/>
        <v>99.329196405014898</v>
      </c>
    </row>
    <row r="222" spans="1:5" s="5" customFormat="1" ht="63" x14ac:dyDescent="0.25">
      <c r="A222" s="12" t="s">
        <v>432</v>
      </c>
      <c r="B222" s="3" t="s">
        <v>433</v>
      </c>
      <c r="C222" s="4">
        <v>168323</v>
      </c>
      <c r="D222" s="4">
        <v>168323</v>
      </c>
      <c r="E222" s="16">
        <f t="shared" si="3"/>
        <v>100</v>
      </c>
    </row>
    <row r="223" spans="1:5" s="5" customFormat="1" ht="63" x14ac:dyDescent="0.25">
      <c r="A223" s="12" t="s">
        <v>434</v>
      </c>
      <c r="B223" s="3" t="s">
        <v>435</v>
      </c>
      <c r="C223" s="4">
        <v>1100749.6000000001</v>
      </c>
      <c r="D223" s="4">
        <v>1092187.67769</v>
      </c>
      <c r="E223" s="16">
        <f t="shared" si="3"/>
        <v>99.222173479781404</v>
      </c>
    </row>
    <row r="224" spans="1:5" s="5" customFormat="1" ht="47.25" x14ac:dyDescent="0.25">
      <c r="A224" s="12" t="s">
        <v>436</v>
      </c>
      <c r="B224" s="3" t="s">
        <v>437</v>
      </c>
      <c r="C224" s="4">
        <v>6376.7</v>
      </c>
      <c r="D224" s="4">
        <v>6376.7</v>
      </c>
      <c r="E224" s="16">
        <f t="shared" si="3"/>
        <v>100</v>
      </c>
    </row>
    <row r="225" spans="1:5" s="5" customFormat="1" ht="31.5" x14ac:dyDescent="0.25">
      <c r="A225" s="12" t="s">
        <v>438</v>
      </c>
      <c r="B225" s="3" t="s">
        <v>439</v>
      </c>
      <c r="C225" s="4">
        <v>6523.4</v>
      </c>
      <c r="D225" s="4">
        <v>6523.4</v>
      </c>
      <c r="E225" s="16">
        <f t="shared" si="3"/>
        <v>100</v>
      </c>
    </row>
    <row r="226" spans="1:5" s="5" customFormat="1" ht="47.25" x14ac:dyDescent="0.25">
      <c r="A226" s="12" t="s">
        <v>440</v>
      </c>
      <c r="B226" s="3" t="s">
        <v>441</v>
      </c>
      <c r="C226" s="4">
        <v>80860.600000000006</v>
      </c>
      <c r="D226" s="4">
        <v>80860.600000000006</v>
      </c>
      <c r="E226" s="16">
        <f t="shared" si="3"/>
        <v>100</v>
      </c>
    </row>
    <row r="227" spans="1:5" s="5" customFormat="1" ht="63" x14ac:dyDescent="0.25">
      <c r="A227" s="12" t="s">
        <v>442</v>
      </c>
      <c r="B227" s="3" t="s">
        <v>443</v>
      </c>
      <c r="C227" s="4">
        <v>145351.1</v>
      </c>
      <c r="D227" s="4">
        <v>145348.00336999999</v>
      </c>
      <c r="E227" s="16">
        <f t="shared" si="3"/>
        <v>99.997869551726808</v>
      </c>
    </row>
    <row r="228" spans="1:5" s="5" customFormat="1" ht="47.25" x14ac:dyDescent="0.25">
      <c r="A228" s="12" t="s">
        <v>444</v>
      </c>
      <c r="B228" s="3" t="s">
        <v>445</v>
      </c>
      <c r="C228" s="4">
        <v>95261.6</v>
      </c>
      <c r="D228" s="4">
        <v>90405.969960000002</v>
      </c>
      <c r="E228" s="16">
        <f t="shared" si="3"/>
        <v>94.902846435499711</v>
      </c>
    </row>
    <row r="229" spans="1:5" s="5" customFormat="1" ht="31.5" x14ac:dyDescent="0.25">
      <c r="A229" s="12" t="s">
        <v>446</v>
      </c>
      <c r="B229" s="3" t="s">
        <v>447</v>
      </c>
      <c r="C229" s="4">
        <v>45498.400000000001</v>
      </c>
      <c r="D229" s="4">
        <v>45498.400000000001</v>
      </c>
      <c r="E229" s="16">
        <f t="shared" si="3"/>
        <v>100</v>
      </c>
    </row>
    <row r="230" spans="1:5" s="5" customFormat="1" ht="78.75" x14ac:dyDescent="0.25">
      <c r="A230" s="12" t="s">
        <v>448</v>
      </c>
      <c r="B230" s="3" t="s">
        <v>449</v>
      </c>
      <c r="C230" s="4">
        <v>190000</v>
      </c>
      <c r="D230" s="4">
        <v>190000</v>
      </c>
      <c r="E230" s="16">
        <f t="shared" si="3"/>
        <v>100</v>
      </c>
    </row>
    <row r="231" spans="1:5" s="5" customFormat="1" ht="31.5" x14ac:dyDescent="0.25">
      <c r="A231" s="12" t="s">
        <v>450</v>
      </c>
      <c r="B231" s="3" t="s">
        <v>451</v>
      </c>
      <c r="C231" s="4">
        <v>117013.8</v>
      </c>
      <c r="D231" s="4">
        <v>41566.494939999997</v>
      </c>
      <c r="E231" s="16">
        <f t="shared" si="3"/>
        <v>35.522728891805919</v>
      </c>
    </row>
    <row r="232" spans="1:5" s="5" customFormat="1" ht="15.75" x14ac:dyDescent="0.25">
      <c r="A232" s="9" t="s">
        <v>452</v>
      </c>
      <c r="B232" s="10" t="s">
        <v>453</v>
      </c>
      <c r="C232" s="11">
        <v>1432662.3</v>
      </c>
      <c r="D232" s="11">
        <v>1237998.4526</v>
      </c>
      <c r="E232" s="21">
        <f t="shared" si="3"/>
        <v>86.412440154249879</v>
      </c>
    </row>
    <row r="233" spans="1:5" s="5" customFormat="1" ht="47.25" x14ac:dyDescent="0.25">
      <c r="A233" s="12" t="s">
        <v>454</v>
      </c>
      <c r="B233" s="3" t="s">
        <v>455</v>
      </c>
      <c r="C233" s="4">
        <v>12024.1</v>
      </c>
      <c r="D233" s="4">
        <v>12024.1</v>
      </c>
      <c r="E233" s="16">
        <f t="shared" si="3"/>
        <v>100</v>
      </c>
    </row>
    <row r="234" spans="1:5" s="5" customFormat="1" ht="63" x14ac:dyDescent="0.25">
      <c r="A234" s="12" t="s">
        <v>456</v>
      </c>
      <c r="B234" s="3" t="s">
        <v>457</v>
      </c>
      <c r="C234" s="4">
        <v>243.5</v>
      </c>
      <c r="D234" s="4">
        <v>243.5</v>
      </c>
      <c r="E234" s="16">
        <f t="shared" ref="E234:E280" si="4">IF(AND(D234="",C234&lt;&gt;""),"0,0",(IF(C234="","",(D234/C234)*100)))</f>
        <v>100</v>
      </c>
    </row>
    <row r="235" spans="1:5" s="5" customFormat="1" ht="31.5" x14ac:dyDescent="0.25">
      <c r="A235" s="12" t="s">
        <v>458</v>
      </c>
      <c r="B235" s="3" t="s">
        <v>459</v>
      </c>
      <c r="C235" s="4">
        <v>4042.7</v>
      </c>
      <c r="D235" s="4">
        <v>4042.6462000000001</v>
      </c>
      <c r="E235" s="16">
        <f t="shared" si="4"/>
        <v>99.998669206223568</v>
      </c>
    </row>
    <row r="236" spans="1:5" s="5" customFormat="1" ht="31.5" x14ac:dyDescent="0.25">
      <c r="A236" s="12" t="s">
        <v>460</v>
      </c>
      <c r="B236" s="3" t="s">
        <v>461</v>
      </c>
      <c r="C236" s="4">
        <v>257622.1</v>
      </c>
      <c r="D236" s="4">
        <v>289669.85926</v>
      </c>
      <c r="E236" s="16">
        <f t="shared" si="4"/>
        <v>112.43983309661709</v>
      </c>
    </row>
    <row r="237" spans="1:5" s="5" customFormat="1" ht="63" x14ac:dyDescent="0.25">
      <c r="A237" s="12" t="s">
        <v>462</v>
      </c>
      <c r="B237" s="3" t="s">
        <v>463</v>
      </c>
      <c r="C237" s="4">
        <v>965.3</v>
      </c>
      <c r="D237" s="4"/>
      <c r="E237" s="16" t="str">
        <f t="shared" si="4"/>
        <v>0,0</v>
      </c>
    </row>
    <row r="238" spans="1:5" s="5" customFormat="1" ht="63" x14ac:dyDescent="0.25">
      <c r="A238" s="12" t="s">
        <v>464</v>
      </c>
      <c r="B238" s="3" t="s">
        <v>465</v>
      </c>
      <c r="C238" s="4">
        <v>1340.6</v>
      </c>
      <c r="D238" s="4">
        <v>1364.1</v>
      </c>
      <c r="E238" s="16">
        <f t="shared" si="4"/>
        <v>101.75294644189169</v>
      </c>
    </row>
    <row r="239" spans="1:5" s="5" customFormat="1" ht="78.75" x14ac:dyDescent="0.25">
      <c r="A239" s="12" t="s">
        <v>466</v>
      </c>
      <c r="B239" s="3" t="s">
        <v>467</v>
      </c>
      <c r="C239" s="4">
        <v>3544.1</v>
      </c>
      <c r="D239" s="4">
        <v>1073.376</v>
      </c>
      <c r="E239" s="16">
        <f t="shared" si="4"/>
        <v>30.286278603876866</v>
      </c>
    </row>
    <row r="240" spans="1:5" s="5" customFormat="1" ht="63" x14ac:dyDescent="0.25">
      <c r="A240" s="12" t="s">
        <v>468</v>
      </c>
      <c r="B240" s="3" t="s">
        <v>469</v>
      </c>
      <c r="C240" s="4">
        <v>19297.099999999999</v>
      </c>
      <c r="D240" s="4">
        <v>19245.776399999999</v>
      </c>
      <c r="E240" s="16">
        <f t="shared" si="4"/>
        <v>99.734034647693178</v>
      </c>
    </row>
    <row r="241" spans="1:5" s="5" customFormat="1" ht="63" x14ac:dyDescent="0.25">
      <c r="A241" s="12" t="s">
        <v>470</v>
      </c>
      <c r="B241" s="3" t="s">
        <v>471</v>
      </c>
      <c r="C241" s="4">
        <v>26.3</v>
      </c>
      <c r="D241" s="4"/>
      <c r="E241" s="16" t="str">
        <f t="shared" si="4"/>
        <v>0,0</v>
      </c>
    </row>
    <row r="242" spans="1:5" s="5" customFormat="1" ht="31.5" x14ac:dyDescent="0.25">
      <c r="A242" s="12" t="s">
        <v>472</v>
      </c>
      <c r="B242" s="3" t="s">
        <v>473</v>
      </c>
      <c r="C242" s="4">
        <v>255682.8</v>
      </c>
      <c r="D242" s="4">
        <v>118777.24574</v>
      </c>
      <c r="E242" s="16">
        <f t="shared" si="4"/>
        <v>46.454922169187761</v>
      </c>
    </row>
    <row r="243" spans="1:5" s="5" customFormat="1" ht="47.25" x14ac:dyDescent="0.25">
      <c r="A243" s="12" t="s">
        <v>474</v>
      </c>
      <c r="B243" s="3" t="s">
        <v>475</v>
      </c>
      <c r="C243" s="4">
        <v>5098</v>
      </c>
      <c r="D243" s="4">
        <v>5098</v>
      </c>
      <c r="E243" s="16">
        <f t="shared" si="4"/>
        <v>100</v>
      </c>
    </row>
    <row r="244" spans="1:5" s="5" customFormat="1" ht="63" x14ac:dyDescent="0.25">
      <c r="A244" s="12" t="s">
        <v>476</v>
      </c>
      <c r="B244" s="3" t="s">
        <v>477</v>
      </c>
      <c r="C244" s="4">
        <v>6688.7</v>
      </c>
      <c r="D244" s="4">
        <v>3215.40191</v>
      </c>
      <c r="E244" s="16">
        <f t="shared" si="4"/>
        <v>48.072150193610121</v>
      </c>
    </row>
    <row r="245" spans="1:5" s="5" customFormat="1" ht="63" x14ac:dyDescent="0.25">
      <c r="A245" s="12" t="s">
        <v>478</v>
      </c>
      <c r="B245" s="3" t="s">
        <v>479</v>
      </c>
      <c r="C245" s="4">
        <v>116.5</v>
      </c>
      <c r="D245" s="4">
        <v>29.955220000000001</v>
      </c>
      <c r="E245" s="16">
        <f t="shared" si="4"/>
        <v>25.71263519313305</v>
      </c>
    </row>
    <row r="246" spans="1:5" s="5" customFormat="1" ht="47.25" x14ac:dyDescent="0.25">
      <c r="A246" s="12" t="s">
        <v>480</v>
      </c>
      <c r="B246" s="3" t="s">
        <v>481</v>
      </c>
      <c r="C246" s="4">
        <v>202694.7</v>
      </c>
      <c r="D246" s="4">
        <v>174787.00857999999</v>
      </c>
      <c r="E246" s="16">
        <f t="shared" si="4"/>
        <v>86.231661992148773</v>
      </c>
    </row>
    <row r="247" spans="1:5" s="5" customFormat="1" ht="94.5" x14ac:dyDescent="0.25">
      <c r="A247" s="12" t="s">
        <v>482</v>
      </c>
      <c r="B247" s="3" t="s">
        <v>483</v>
      </c>
      <c r="C247" s="4">
        <v>203582</v>
      </c>
      <c r="D247" s="4">
        <v>184914.2</v>
      </c>
      <c r="E247" s="16">
        <f t="shared" si="4"/>
        <v>90.830328810995084</v>
      </c>
    </row>
    <row r="248" spans="1:5" s="5" customFormat="1" ht="31.5" x14ac:dyDescent="0.25">
      <c r="A248" s="12" t="s">
        <v>484</v>
      </c>
      <c r="B248" s="3" t="s">
        <v>485</v>
      </c>
      <c r="C248" s="4">
        <v>20476</v>
      </c>
      <c r="D248" s="4">
        <v>20476</v>
      </c>
      <c r="E248" s="16">
        <f t="shared" si="4"/>
        <v>100</v>
      </c>
    </row>
    <row r="249" spans="1:5" s="5" customFormat="1" ht="78.75" x14ac:dyDescent="0.25">
      <c r="A249" s="12" t="s">
        <v>486</v>
      </c>
      <c r="B249" s="3" t="s">
        <v>487</v>
      </c>
      <c r="C249" s="4">
        <v>501.5</v>
      </c>
      <c r="D249" s="4">
        <v>501.5</v>
      </c>
      <c r="E249" s="16">
        <f t="shared" si="4"/>
        <v>100</v>
      </c>
    </row>
    <row r="250" spans="1:5" s="5" customFormat="1" ht="78.75" x14ac:dyDescent="0.25">
      <c r="A250" s="12" t="s">
        <v>488</v>
      </c>
      <c r="B250" s="3" t="s">
        <v>489</v>
      </c>
      <c r="C250" s="4">
        <v>49563.9</v>
      </c>
      <c r="D250" s="4">
        <v>49563.9</v>
      </c>
      <c r="E250" s="16">
        <f t="shared" si="4"/>
        <v>100</v>
      </c>
    </row>
    <row r="251" spans="1:5" s="5" customFormat="1" ht="94.5" x14ac:dyDescent="0.25">
      <c r="A251" s="12" t="s">
        <v>490</v>
      </c>
      <c r="B251" s="3" t="s">
        <v>491</v>
      </c>
      <c r="C251" s="4">
        <v>104511.2</v>
      </c>
      <c r="D251" s="4">
        <v>104454.50096</v>
      </c>
      <c r="E251" s="16">
        <f t="shared" si="4"/>
        <v>99.945748359984393</v>
      </c>
    </row>
    <row r="252" spans="1:5" s="5" customFormat="1" ht="47.25" x14ac:dyDescent="0.25">
      <c r="A252" s="12" t="s">
        <v>492</v>
      </c>
      <c r="B252" s="3" t="s">
        <v>493</v>
      </c>
      <c r="C252" s="4">
        <v>197155.6</v>
      </c>
      <c r="D252" s="4">
        <v>174671.20989999999</v>
      </c>
      <c r="E252" s="16">
        <f t="shared" si="4"/>
        <v>88.595611740168664</v>
      </c>
    </row>
    <row r="253" spans="1:5" s="5" customFormat="1" ht="31.5" x14ac:dyDescent="0.25">
      <c r="A253" s="12" t="s">
        <v>494</v>
      </c>
      <c r="B253" s="3" t="s">
        <v>495</v>
      </c>
      <c r="C253" s="4">
        <v>87485.6</v>
      </c>
      <c r="D253" s="4">
        <v>73846.172430000006</v>
      </c>
      <c r="E253" s="16">
        <f t="shared" si="4"/>
        <v>84.409517029088221</v>
      </c>
    </row>
    <row r="254" spans="1:5" s="5" customFormat="1" ht="15.75" x14ac:dyDescent="0.25">
      <c r="A254" s="9" t="s">
        <v>496</v>
      </c>
      <c r="B254" s="10" t="s">
        <v>497</v>
      </c>
      <c r="C254" s="11">
        <v>2962229.7467</v>
      </c>
      <c r="D254" s="11">
        <v>2828311.8545400002</v>
      </c>
      <c r="E254" s="21">
        <f t="shared" si="4"/>
        <v>95.47915240844543</v>
      </c>
    </row>
    <row r="255" spans="1:5" s="5" customFormat="1" ht="47.25" x14ac:dyDescent="0.25">
      <c r="A255" s="12" t="s">
        <v>498</v>
      </c>
      <c r="B255" s="3" t="s">
        <v>499</v>
      </c>
      <c r="C255" s="4">
        <v>11745.9467</v>
      </c>
      <c r="D255" s="4">
        <v>12079.381810000001</v>
      </c>
      <c r="E255" s="16">
        <f t="shared" si="4"/>
        <v>102.83872486838375</v>
      </c>
    </row>
    <row r="256" spans="1:5" s="5" customFormat="1" ht="47.25" x14ac:dyDescent="0.25">
      <c r="A256" s="12" t="s">
        <v>500</v>
      </c>
      <c r="B256" s="3" t="s">
        <v>501</v>
      </c>
      <c r="C256" s="4">
        <v>6440.2</v>
      </c>
      <c r="D256" s="4">
        <v>6248.0019300000004</v>
      </c>
      <c r="E256" s="16">
        <f t="shared" si="4"/>
        <v>97.015650600913034</v>
      </c>
    </row>
    <row r="257" spans="1:5" s="5" customFormat="1" ht="31.5" x14ac:dyDescent="0.25">
      <c r="A257" s="12" t="s">
        <v>502</v>
      </c>
      <c r="B257" s="3" t="s">
        <v>503</v>
      </c>
      <c r="C257" s="4">
        <v>725206.2</v>
      </c>
      <c r="D257" s="4">
        <v>616429.5</v>
      </c>
      <c r="E257" s="16">
        <f t="shared" si="4"/>
        <v>85.000583282382308</v>
      </c>
    </row>
    <row r="258" spans="1:5" s="5" customFormat="1" ht="63" x14ac:dyDescent="0.25">
      <c r="A258" s="12" t="s">
        <v>504</v>
      </c>
      <c r="B258" s="3" t="s">
        <v>505</v>
      </c>
      <c r="C258" s="4">
        <v>242655.3</v>
      </c>
      <c r="D258" s="4">
        <v>241852.00141</v>
      </c>
      <c r="E258" s="16">
        <f t="shared" si="4"/>
        <v>99.66895485489087</v>
      </c>
    </row>
    <row r="259" spans="1:5" s="5" customFormat="1" ht="47.25" x14ac:dyDescent="0.25">
      <c r="A259" s="12" t="s">
        <v>506</v>
      </c>
      <c r="B259" s="3" t="s">
        <v>507</v>
      </c>
      <c r="C259" s="4">
        <v>41247.599999999999</v>
      </c>
      <c r="D259" s="4">
        <v>40897.348989999999</v>
      </c>
      <c r="E259" s="16">
        <f t="shared" si="4"/>
        <v>99.150857237754437</v>
      </c>
    </row>
    <row r="260" spans="1:5" s="5" customFormat="1" ht="47.25" x14ac:dyDescent="0.25">
      <c r="A260" s="12" t="s">
        <v>508</v>
      </c>
      <c r="B260" s="3" t="s">
        <v>509</v>
      </c>
      <c r="C260" s="4">
        <v>1899.3</v>
      </c>
      <c r="D260" s="4">
        <v>1899.3</v>
      </c>
      <c r="E260" s="16">
        <f t="shared" si="4"/>
        <v>100</v>
      </c>
    </row>
    <row r="261" spans="1:5" s="5" customFormat="1" ht="94.5" x14ac:dyDescent="0.25">
      <c r="A261" s="12" t="s">
        <v>510</v>
      </c>
      <c r="B261" s="3" t="s">
        <v>511</v>
      </c>
      <c r="C261" s="4">
        <v>138096.9</v>
      </c>
      <c r="D261" s="4">
        <v>138090.19167</v>
      </c>
      <c r="E261" s="16">
        <f t="shared" si="4"/>
        <v>99.995142302252987</v>
      </c>
    </row>
    <row r="262" spans="1:5" s="5" customFormat="1" ht="47.25" x14ac:dyDescent="0.25">
      <c r="A262" s="12" t="s">
        <v>512</v>
      </c>
      <c r="B262" s="3" t="s">
        <v>513</v>
      </c>
      <c r="C262" s="4">
        <v>49412</v>
      </c>
      <c r="D262" s="4">
        <v>49394</v>
      </c>
      <c r="E262" s="16">
        <f t="shared" si="4"/>
        <v>99.963571602039991</v>
      </c>
    </row>
    <row r="263" spans="1:5" s="5" customFormat="1" ht="157.5" x14ac:dyDescent="0.25">
      <c r="A263" s="12" t="s">
        <v>514</v>
      </c>
      <c r="B263" s="3" t="s">
        <v>515</v>
      </c>
      <c r="C263" s="4">
        <v>2970.6</v>
      </c>
      <c r="D263" s="4">
        <v>2970.6</v>
      </c>
      <c r="E263" s="16">
        <f t="shared" si="4"/>
        <v>100</v>
      </c>
    </row>
    <row r="264" spans="1:5" s="5" customFormat="1" ht="31.5" x14ac:dyDescent="0.25">
      <c r="A264" s="12" t="s">
        <v>516</v>
      </c>
      <c r="B264" s="3" t="s">
        <v>517</v>
      </c>
      <c r="C264" s="4">
        <v>9500</v>
      </c>
      <c r="D264" s="4">
        <v>9317.7999999999993</v>
      </c>
      <c r="E264" s="16">
        <f t="shared" si="4"/>
        <v>98.082105263157885</v>
      </c>
    </row>
    <row r="265" spans="1:5" s="5" customFormat="1" ht="63" x14ac:dyDescent="0.25">
      <c r="A265" s="12" t="s">
        <v>518</v>
      </c>
      <c r="B265" s="3" t="s">
        <v>519</v>
      </c>
      <c r="C265" s="4">
        <v>11719.6</v>
      </c>
      <c r="D265" s="4">
        <v>8667.5394300000007</v>
      </c>
      <c r="E265" s="16">
        <f t="shared" si="4"/>
        <v>73.957638741936591</v>
      </c>
    </row>
    <row r="266" spans="1:5" s="5" customFormat="1" ht="47.25" x14ac:dyDescent="0.25">
      <c r="A266" s="12" t="s">
        <v>520</v>
      </c>
      <c r="B266" s="3" t="s">
        <v>521</v>
      </c>
      <c r="C266" s="4">
        <v>950000</v>
      </c>
      <c r="D266" s="4">
        <v>940934.01087</v>
      </c>
      <c r="E266" s="16">
        <f t="shared" si="4"/>
        <v>99.045685354736847</v>
      </c>
    </row>
    <row r="267" spans="1:5" s="5" customFormat="1" ht="63" x14ac:dyDescent="0.25">
      <c r="A267" s="12" t="s">
        <v>522</v>
      </c>
      <c r="B267" s="3" t="s">
        <v>523</v>
      </c>
      <c r="C267" s="4">
        <v>466853.2</v>
      </c>
      <c r="D267" s="4">
        <v>466853.2</v>
      </c>
      <c r="E267" s="16">
        <f t="shared" si="4"/>
        <v>100</v>
      </c>
    </row>
    <row r="268" spans="1:5" s="5" customFormat="1" ht="63" x14ac:dyDescent="0.25">
      <c r="A268" s="12" t="s">
        <v>524</v>
      </c>
      <c r="B268" s="3" t="s">
        <v>525</v>
      </c>
      <c r="C268" s="4">
        <v>54000</v>
      </c>
      <c r="D268" s="4">
        <v>2666.05</v>
      </c>
      <c r="E268" s="16">
        <f t="shared" si="4"/>
        <v>4.9371296296296299</v>
      </c>
    </row>
    <row r="269" spans="1:5" s="5" customFormat="1" ht="47.25" x14ac:dyDescent="0.25">
      <c r="A269" s="12" t="s">
        <v>526</v>
      </c>
      <c r="B269" s="3" t="s">
        <v>527</v>
      </c>
      <c r="C269" s="4">
        <v>44114.3</v>
      </c>
      <c r="D269" s="4">
        <v>43644.755749999997</v>
      </c>
      <c r="E269" s="16">
        <f t="shared" si="4"/>
        <v>98.935618948957583</v>
      </c>
    </row>
    <row r="270" spans="1:5" s="5" customFormat="1" ht="63" x14ac:dyDescent="0.25">
      <c r="A270" s="12" t="s">
        <v>528</v>
      </c>
      <c r="B270" s="3" t="s">
        <v>529</v>
      </c>
      <c r="C270" s="4">
        <v>316.3</v>
      </c>
      <c r="D270" s="4">
        <v>315.87268</v>
      </c>
      <c r="E270" s="16">
        <f t="shared" si="4"/>
        <v>99.86490041100221</v>
      </c>
    </row>
    <row r="271" spans="1:5" s="5" customFormat="1" ht="47.25" x14ac:dyDescent="0.25">
      <c r="A271" s="12" t="s">
        <v>530</v>
      </c>
      <c r="B271" s="3" t="s">
        <v>531</v>
      </c>
      <c r="C271" s="4">
        <v>16052.3</v>
      </c>
      <c r="D271" s="4">
        <v>16052.3</v>
      </c>
      <c r="E271" s="16">
        <f t="shared" si="4"/>
        <v>100</v>
      </c>
    </row>
    <row r="272" spans="1:5" s="5" customFormat="1" ht="63" x14ac:dyDescent="0.25">
      <c r="A272" s="12" t="s">
        <v>532</v>
      </c>
      <c r="B272" s="3" t="s">
        <v>533</v>
      </c>
      <c r="C272" s="4">
        <v>190000</v>
      </c>
      <c r="D272" s="4">
        <v>190000</v>
      </c>
      <c r="E272" s="16">
        <f t="shared" si="4"/>
        <v>100</v>
      </c>
    </row>
    <row r="273" spans="1:5" s="5" customFormat="1" ht="47.25" x14ac:dyDescent="0.25">
      <c r="A273" s="12" t="s">
        <v>534</v>
      </c>
      <c r="B273" s="3" t="s">
        <v>535</v>
      </c>
      <c r="C273" s="4"/>
      <c r="D273" s="4">
        <v>40000</v>
      </c>
      <c r="E273" s="16" t="str">
        <f t="shared" si="4"/>
        <v/>
      </c>
    </row>
    <row r="274" spans="1:5" s="5" customFormat="1" ht="31.5" x14ac:dyDescent="0.25">
      <c r="A274" s="13" t="s">
        <v>536</v>
      </c>
      <c r="B274" s="14" t="s">
        <v>537</v>
      </c>
      <c r="C274" s="15">
        <v>280104.2</v>
      </c>
      <c r="D274" s="15">
        <v>339871.04291999998</v>
      </c>
      <c r="E274" s="19">
        <f t="shared" si="4"/>
        <v>121.33736049655806</v>
      </c>
    </row>
    <row r="275" spans="1:5" s="5" customFormat="1" ht="110.25" x14ac:dyDescent="0.25">
      <c r="A275" s="9" t="s">
        <v>538</v>
      </c>
      <c r="B275" s="10" t="s">
        <v>539</v>
      </c>
      <c r="C275" s="11">
        <v>280104.2</v>
      </c>
      <c r="D275" s="11">
        <v>339871.04291999998</v>
      </c>
      <c r="E275" s="21">
        <f t="shared" si="4"/>
        <v>121.33736049655806</v>
      </c>
    </row>
    <row r="276" spans="1:5" s="5" customFormat="1" ht="94.5" x14ac:dyDescent="0.25">
      <c r="A276" s="12" t="s">
        <v>540</v>
      </c>
      <c r="B276" s="3" t="s">
        <v>539</v>
      </c>
      <c r="C276" s="4">
        <v>280104.2</v>
      </c>
      <c r="D276" s="4">
        <v>339871.04291999998</v>
      </c>
      <c r="E276" s="16">
        <f t="shared" si="4"/>
        <v>121.33736049655806</v>
      </c>
    </row>
    <row r="277" spans="1:5" s="5" customFormat="1" ht="15.75" x14ac:dyDescent="0.25">
      <c r="A277" s="13" t="s">
        <v>541</v>
      </c>
      <c r="B277" s="14" t="s">
        <v>542</v>
      </c>
      <c r="C277" s="15">
        <v>7320914.568</v>
      </c>
      <c r="D277" s="15">
        <v>7320934.568</v>
      </c>
      <c r="E277" s="19">
        <f t="shared" si="4"/>
        <v>100.0002731899111</v>
      </c>
    </row>
    <row r="278" spans="1:5" s="5" customFormat="1" ht="31.5" x14ac:dyDescent="0.25">
      <c r="A278" s="12" t="s">
        <v>543</v>
      </c>
      <c r="B278" s="3" t="s">
        <v>544</v>
      </c>
      <c r="C278" s="4">
        <v>7320914.568</v>
      </c>
      <c r="D278" s="4">
        <v>7320934.568</v>
      </c>
      <c r="E278" s="16">
        <f t="shared" si="4"/>
        <v>100.0002731899111</v>
      </c>
    </row>
    <row r="279" spans="1:5" s="5" customFormat="1" ht="94.5" x14ac:dyDescent="0.25">
      <c r="A279" s="13" t="s">
        <v>545</v>
      </c>
      <c r="B279" s="14" t="s">
        <v>546</v>
      </c>
      <c r="C279" s="15">
        <v>135964.76071999999</v>
      </c>
      <c r="D279" s="15">
        <v>167762.31192000001</v>
      </c>
      <c r="E279" s="19">
        <f t="shared" si="4"/>
        <v>123.38661211303312</v>
      </c>
    </row>
    <row r="280" spans="1:5" s="5" customFormat="1" ht="63" x14ac:dyDescent="0.25">
      <c r="A280" s="9" t="s">
        <v>547</v>
      </c>
      <c r="B280" s="10" t="s">
        <v>548</v>
      </c>
      <c r="C280" s="11">
        <v>135964.76071999999</v>
      </c>
      <c r="D280" s="11">
        <v>167762.31192000001</v>
      </c>
      <c r="E280" s="21">
        <f t="shared" si="4"/>
        <v>123.38661211303312</v>
      </c>
    </row>
    <row r="281" spans="1:5" s="5" customFormat="1" ht="63" x14ac:dyDescent="0.25">
      <c r="A281" s="12" t="s">
        <v>549</v>
      </c>
      <c r="B281" s="3" t="s">
        <v>550</v>
      </c>
      <c r="C281" s="4">
        <v>120753.21348999999</v>
      </c>
      <c r="D281" s="4">
        <v>125617.83378</v>
      </c>
      <c r="E281" s="16">
        <f t="shared" ref="E281:E322" si="5">IF(AND(D281="",C281&lt;&gt;""),"0,0",(IF(C281="","",(D281/C281)*100)))</f>
        <v>104.02856383644222</v>
      </c>
    </row>
    <row r="282" spans="1:5" s="5" customFormat="1" ht="63" x14ac:dyDescent="0.25">
      <c r="A282" s="12" t="s">
        <v>551</v>
      </c>
      <c r="B282" s="3" t="s">
        <v>552</v>
      </c>
      <c r="C282" s="4">
        <v>1.123E-2</v>
      </c>
      <c r="D282" s="4">
        <v>1.123E-2</v>
      </c>
      <c r="E282" s="16">
        <f t="shared" si="5"/>
        <v>100</v>
      </c>
    </row>
    <row r="283" spans="1:5" s="5" customFormat="1" ht="47.25" x14ac:dyDescent="0.25">
      <c r="A283" s="12" t="s">
        <v>553</v>
      </c>
      <c r="B283" s="3" t="s">
        <v>554</v>
      </c>
      <c r="C283" s="4">
        <v>1230.0343600000001</v>
      </c>
      <c r="D283" s="4">
        <v>1230.0343600000001</v>
      </c>
      <c r="E283" s="16">
        <f t="shared" si="5"/>
        <v>100</v>
      </c>
    </row>
    <row r="284" spans="1:5" s="5" customFormat="1" ht="63" x14ac:dyDescent="0.25">
      <c r="A284" s="12" t="s">
        <v>555</v>
      </c>
      <c r="B284" s="3" t="s">
        <v>556</v>
      </c>
      <c r="C284" s="4">
        <v>357.17000999999999</v>
      </c>
      <c r="D284" s="4">
        <v>357.17000999999999</v>
      </c>
      <c r="E284" s="16">
        <f t="shared" si="5"/>
        <v>100</v>
      </c>
    </row>
    <row r="285" spans="1:5" s="5" customFormat="1" ht="78.75" x14ac:dyDescent="0.25">
      <c r="A285" s="12" t="s">
        <v>557</v>
      </c>
      <c r="B285" s="3" t="s">
        <v>558</v>
      </c>
      <c r="C285" s="4">
        <v>52.601019999999998</v>
      </c>
      <c r="D285" s="4">
        <v>65.868700000000004</v>
      </c>
      <c r="E285" s="16">
        <f t="shared" si="5"/>
        <v>125.22323711593427</v>
      </c>
    </row>
    <row r="286" spans="1:5" s="5" customFormat="1" ht="63" x14ac:dyDescent="0.25">
      <c r="A286" s="12" t="s">
        <v>559</v>
      </c>
      <c r="B286" s="3" t="s">
        <v>560</v>
      </c>
      <c r="C286" s="4">
        <v>119113.39687</v>
      </c>
      <c r="D286" s="4">
        <v>123964.74948</v>
      </c>
      <c r="E286" s="16">
        <f t="shared" si="5"/>
        <v>104.07288578571456</v>
      </c>
    </row>
    <row r="287" spans="1:5" s="5" customFormat="1" ht="63" x14ac:dyDescent="0.25">
      <c r="A287" s="12" t="s">
        <v>561</v>
      </c>
      <c r="B287" s="3" t="s">
        <v>550</v>
      </c>
      <c r="C287" s="4">
        <v>15211.54723</v>
      </c>
      <c r="D287" s="4">
        <v>42144.478139999999</v>
      </c>
      <c r="E287" s="16">
        <f t="shared" si="5"/>
        <v>277.05582806779347</v>
      </c>
    </row>
    <row r="288" spans="1:5" s="5" customFormat="1" ht="47.25" x14ac:dyDescent="0.25">
      <c r="A288" s="12" t="s">
        <v>562</v>
      </c>
      <c r="B288" s="3" t="s">
        <v>563</v>
      </c>
      <c r="C288" s="4">
        <v>13385.721460000001</v>
      </c>
      <c r="D288" s="4">
        <v>13509.09492</v>
      </c>
      <c r="E288" s="16">
        <f t="shared" si="5"/>
        <v>100.92167957004537</v>
      </c>
    </row>
    <row r="289" spans="1:5" s="5" customFormat="1" ht="78.75" x14ac:dyDescent="0.25">
      <c r="A289" s="12" t="s">
        <v>564</v>
      </c>
      <c r="B289" s="3" t="s">
        <v>565</v>
      </c>
      <c r="C289" s="4">
        <v>1559.44481</v>
      </c>
      <c r="D289" s="4">
        <v>1859.44481</v>
      </c>
      <c r="E289" s="16">
        <f t="shared" si="5"/>
        <v>119.23761572556069</v>
      </c>
    </row>
    <row r="290" spans="1:5" s="5" customFormat="1" ht="47.25" x14ac:dyDescent="0.25">
      <c r="A290" s="12" t="s">
        <v>566</v>
      </c>
      <c r="B290" s="3" t="s">
        <v>567</v>
      </c>
      <c r="C290" s="4">
        <v>266.38096000000002</v>
      </c>
      <c r="D290" s="4">
        <v>26775.938409999999</v>
      </c>
      <c r="E290" s="16">
        <f t="shared" si="5"/>
        <v>10051.7463447838</v>
      </c>
    </row>
    <row r="291" spans="1:5" s="5" customFormat="1" ht="47.25" x14ac:dyDescent="0.25">
      <c r="A291" s="13" t="s">
        <v>568</v>
      </c>
      <c r="B291" s="14" t="s">
        <v>569</v>
      </c>
      <c r="C291" s="15">
        <v>-16041.585160000001</v>
      </c>
      <c r="D291" s="15">
        <v>-26306.139899999998</v>
      </c>
      <c r="E291" s="19">
        <f t="shared" si="5"/>
        <v>163.98715985746136</v>
      </c>
    </row>
    <row r="292" spans="1:5" s="5" customFormat="1" ht="47.25" x14ac:dyDescent="0.25">
      <c r="A292" s="9" t="s">
        <v>570</v>
      </c>
      <c r="B292" s="10" t="s">
        <v>571</v>
      </c>
      <c r="C292" s="11">
        <v>-16041.585160000001</v>
      </c>
      <c r="D292" s="11">
        <v>-26306.139899999998</v>
      </c>
      <c r="E292" s="21">
        <f t="shared" si="5"/>
        <v>163.98715985746136</v>
      </c>
    </row>
    <row r="293" spans="1:5" s="5" customFormat="1" ht="78.75" x14ac:dyDescent="0.25">
      <c r="A293" s="12" t="s">
        <v>572</v>
      </c>
      <c r="B293" s="3" t="s">
        <v>573</v>
      </c>
      <c r="C293" s="4"/>
      <c r="D293" s="4">
        <v>-7545.5869700000003</v>
      </c>
      <c r="E293" s="16" t="str">
        <f t="shared" si="5"/>
        <v/>
      </c>
    </row>
    <row r="294" spans="1:5" s="5" customFormat="1" ht="47.25" x14ac:dyDescent="0.25">
      <c r="A294" s="12" t="s">
        <v>574</v>
      </c>
      <c r="B294" s="3" t="s">
        <v>575</v>
      </c>
      <c r="C294" s="4">
        <v>-2.0000000000000002E-5</v>
      </c>
      <c r="D294" s="4">
        <v>-2.0000000000000002E-5</v>
      </c>
      <c r="E294" s="16">
        <f t="shared" si="5"/>
        <v>100</v>
      </c>
    </row>
    <row r="295" spans="1:5" s="5" customFormat="1" ht="31.5" x14ac:dyDescent="0.25">
      <c r="A295" s="12" t="s">
        <v>576</v>
      </c>
      <c r="B295" s="3" t="s">
        <v>577</v>
      </c>
      <c r="C295" s="4">
        <v>-239.52527000000001</v>
      </c>
      <c r="D295" s="4">
        <v>-239.52527000000001</v>
      </c>
      <c r="E295" s="16">
        <f t="shared" si="5"/>
        <v>100</v>
      </c>
    </row>
    <row r="296" spans="1:5" s="5" customFormat="1" ht="47.25" x14ac:dyDescent="0.25">
      <c r="A296" s="12" t="s">
        <v>578</v>
      </c>
      <c r="B296" s="3" t="s">
        <v>579</v>
      </c>
      <c r="C296" s="4">
        <v>-78.150000000000006</v>
      </c>
      <c r="D296" s="4">
        <v>-78.150000000000006</v>
      </c>
      <c r="E296" s="16">
        <f t="shared" si="5"/>
        <v>100</v>
      </c>
    </row>
    <row r="297" spans="1:5" s="5" customFormat="1" ht="63" x14ac:dyDescent="0.25">
      <c r="A297" s="12" t="s">
        <v>580</v>
      </c>
      <c r="B297" s="3" t="s">
        <v>581</v>
      </c>
      <c r="C297" s="4">
        <v>-51.723109999999998</v>
      </c>
      <c r="D297" s="4">
        <v>-683.70959000000005</v>
      </c>
      <c r="E297" s="16">
        <f t="shared" si="5"/>
        <v>1321.864810526668</v>
      </c>
    </row>
    <row r="298" spans="1:5" s="5" customFormat="1" ht="63" x14ac:dyDescent="0.25">
      <c r="A298" s="12" t="s">
        <v>582</v>
      </c>
      <c r="B298" s="3" t="s">
        <v>583</v>
      </c>
      <c r="C298" s="4">
        <v>-1.0670000000000001E-2</v>
      </c>
      <c r="D298" s="4">
        <v>-1.0670000000000001E-2</v>
      </c>
      <c r="E298" s="16">
        <f t="shared" si="5"/>
        <v>100</v>
      </c>
    </row>
    <row r="299" spans="1:5" s="5" customFormat="1" ht="47.25" x14ac:dyDescent="0.25">
      <c r="A299" s="12" t="s">
        <v>584</v>
      </c>
      <c r="B299" s="3" t="s">
        <v>585</v>
      </c>
      <c r="C299" s="4">
        <v>-2529.6233400000001</v>
      </c>
      <c r="D299" s="4">
        <v>-2529.6233400000001</v>
      </c>
      <c r="E299" s="16">
        <f t="shared" si="5"/>
        <v>100</v>
      </c>
    </row>
    <row r="300" spans="1:5" s="5" customFormat="1" ht="47.25" x14ac:dyDescent="0.25">
      <c r="A300" s="12" t="s">
        <v>586</v>
      </c>
      <c r="B300" s="3" t="s">
        <v>587</v>
      </c>
      <c r="C300" s="4">
        <v>-63.804200000000002</v>
      </c>
      <c r="D300" s="4">
        <v>-605.55386999999996</v>
      </c>
      <c r="E300" s="16">
        <f t="shared" si="5"/>
        <v>949.08151814457347</v>
      </c>
    </row>
    <row r="301" spans="1:5" s="5" customFormat="1" ht="78.75" x14ac:dyDescent="0.25">
      <c r="A301" s="12" t="s">
        <v>588</v>
      </c>
      <c r="B301" s="3" t="s">
        <v>589</v>
      </c>
      <c r="C301" s="4">
        <v>-11.98343</v>
      </c>
      <c r="D301" s="4">
        <v>-11.98343</v>
      </c>
      <c r="E301" s="16">
        <f t="shared" si="5"/>
        <v>100</v>
      </c>
    </row>
    <row r="302" spans="1:5" s="5" customFormat="1" ht="47.25" x14ac:dyDescent="0.25">
      <c r="A302" s="12" t="s">
        <v>591</v>
      </c>
      <c r="B302" s="3" t="s">
        <v>590</v>
      </c>
      <c r="C302" s="4">
        <v>-62.282649999999997</v>
      </c>
      <c r="D302" s="4">
        <v>-64.159459999999996</v>
      </c>
      <c r="E302" s="16">
        <f t="shared" si="5"/>
        <v>103.01337531399193</v>
      </c>
    </row>
    <row r="303" spans="1:5" s="5" customFormat="1" ht="47.25" x14ac:dyDescent="0.25">
      <c r="A303" s="12" t="s">
        <v>592</v>
      </c>
      <c r="B303" s="3" t="s">
        <v>593</v>
      </c>
      <c r="C303" s="4">
        <v>-2652.8919099999998</v>
      </c>
      <c r="D303" s="4">
        <v>-3041.59951</v>
      </c>
      <c r="E303" s="16">
        <f t="shared" si="5"/>
        <v>114.65222154490269</v>
      </c>
    </row>
    <row r="304" spans="1:5" s="5" customFormat="1" ht="94.5" x14ac:dyDescent="0.25">
      <c r="A304" s="12" t="s">
        <v>594</v>
      </c>
      <c r="B304" s="3" t="s">
        <v>595</v>
      </c>
      <c r="C304" s="4">
        <v>-229.03241</v>
      </c>
      <c r="D304" s="4">
        <v>-229.03241</v>
      </c>
      <c r="E304" s="16">
        <f t="shared" si="5"/>
        <v>100</v>
      </c>
    </row>
    <row r="305" spans="1:5" s="5" customFormat="1" ht="47.25" x14ac:dyDescent="0.25">
      <c r="A305" s="12" t="s">
        <v>596</v>
      </c>
      <c r="B305" s="3" t="s">
        <v>597</v>
      </c>
      <c r="C305" s="4">
        <v>-64.888450000000006</v>
      </c>
      <c r="D305" s="4">
        <v>-64.888450000000006</v>
      </c>
      <c r="E305" s="16">
        <f t="shared" si="5"/>
        <v>100</v>
      </c>
    </row>
    <row r="306" spans="1:5" s="5" customFormat="1" ht="47.25" x14ac:dyDescent="0.25">
      <c r="A306" s="12" t="s">
        <v>598</v>
      </c>
      <c r="B306" s="3" t="s">
        <v>599</v>
      </c>
      <c r="C306" s="4"/>
      <c r="D306" s="4">
        <v>-61.218980000000002</v>
      </c>
      <c r="E306" s="16" t="str">
        <f t="shared" si="5"/>
        <v/>
      </c>
    </row>
    <row r="307" spans="1:5" s="5" customFormat="1" ht="47.25" x14ac:dyDescent="0.25">
      <c r="A307" s="12" t="s">
        <v>600</v>
      </c>
      <c r="B307" s="3" t="s">
        <v>601</v>
      </c>
      <c r="C307" s="4">
        <v>-4.5822599999999998</v>
      </c>
      <c r="D307" s="4">
        <v>-4.5822599999999998</v>
      </c>
      <c r="E307" s="16">
        <f t="shared" si="5"/>
        <v>100</v>
      </c>
    </row>
    <row r="308" spans="1:5" s="5" customFormat="1" ht="47.25" x14ac:dyDescent="0.25">
      <c r="A308" s="12" t="s">
        <v>602</v>
      </c>
      <c r="B308" s="3" t="s">
        <v>603</v>
      </c>
      <c r="C308" s="4">
        <v>-1.0000000000000001E-5</v>
      </c>
      <c r="D308" s="4">
        <v>-386.25598000000002</v>
      </c>
      <c r="E308" s="16">
        <v>0</v>
      </c>
    </row>
    <row r="309" spans="1:5" s="5" customFormat="1" ht="47.25" x14ac:dyDescent="0.25">
      <c r="A309" s="12" t="s">
        <v>604</v>
      </c>
      <c r="B309" s="3" t="s">
        <v>605</v>
      </c>
      <c r="C309" s="4">
        <v>-73.410989999999998</v>
      </c>
      <c r="D309" s="4">
        <v>-73.410989999999998</v>
      </c>
      <c r="E309" s="16">
        <f t="shared" si="5"/>
        <v>100</v>
      </c>
    </row>
    <row r="310" spans="1:5" s="5" customFormat="1" ht="63" x14ac:dyDescent="0.25">
      <c r="A310" s="12" t="s">
        <v>606</v>
      </c>
      <c r="B310" s="3" t="s">
        <v>607</v>
      </c>
      <c r="C310" s="4">
        <v>-661.44434999999999</v>
      </c>
      <c r="D310" s="4">
        <v>-661.44434999999999</v>
      </c>
      <c r="E310" s="16">
        <f t="shared" si="5"/>
        <v>100</v>
      </c>
    </row>
    <row r="311" spans="1:5" s="5" customFormat="1" ht="47.25" x14ac:dyDescent="0.25">
      <c r="A311" s="12" t="s">
        <v>608</v>
      </c>
      <c r="B311" s="3" t="s">
        <v>609</v>
      </c>
      <c r="C311" s="4">
        <v>-584.71681000000001</v>
      </c>
      <c r="D311" s="4">
        <v>-584.71681000000001</v>
      </c>
      <c r="E311" s="16">
        <f t="shared" si="5"/>
        <v>100</v>
      </c>
    </row>
    <row r="312" spans="1:5" s="5" customFormat="1" ht="47.25" x14ac:dyDescent="0.25">
      <c r="A312" s="12" t="s">
        <v>610</v>
      </c>
      <c r="B312" s="3" t="s">
        <v>590</v>
      </c>
      <c r="C312" s="4">
        <v>-1576.61862</v>
      </c>
      <c r="D312" s="4">
        <v>-1814.6954800000001</v>
      </c>
      <c r="E312" s="16">
        <f t="shared" si="5"/>
        <v>115.10047242750439</v>
      </c>
    </row>
    <row r="313" spans="1:5" s="5" customFormat="1" ht="78.75" x14ac:dyDescent="0.25">
      <c r="A313" s="12" t="s">
        <v>611</v>
      </c>
      <c r="B313" s="3" t="s">
        <v>612</v>
      </c>
      <c r="C313" s="4">
        <v>-128.66266999999999</v>
      </c>
      <c r="D313" s="4">
        <v>-141.93035</v>
      </c>
      <c r="E313" s="16">
        <f t="shared" si="5"/>
        <v>110.31198870659222</v>
      </c>
    </row>
    <row r="314" spans="1:5" s="5" customFormat="1" ht="126" x14ac:dyDescent="0.25">
      <c r="A314" s="12" t="s">
        <v>613</v>
      </c>
      <c r="B314" s="3" t="s">
        <v>614</v>
      </c>
      <c r="C314" s="4">
        <v>-149.94868</v>
      </c>
      <c r="D314" s="4">
        <v>-150.16247999999999</v>
      </c>
      <c r="E314" s="16">
        <f t="shared" si="5"/>
        <v>100.14258211542774</v>
      </c>
    </row>
    <row r="315" spans="1:5" s="5" customFormat="1" ht="63" x14ac:dyDescent="0.25">
      <c r="A315" s="12" t="s">
        <v>615</v>
      </c>
      <c r="B315" s="3" t="s">
        <v>616</v>
      </c>
      <c r="C315" s="4">
        <v>-21.123999999999999</v>
      </c>
      <c r="D315" s="4">
        <v>-21.123999999999999</v>
      </c>
      <c r="E315" s="16">
        <f t="shared" si="5"/>
        <v>100</v>
      </c>
    </row>
    <row r="316" spans="1:5" s="5" customFormat="1" ht="31.5" x14ac:dyDescent="0.25">
      <c r="A316" s="12" t="s">
        <v>617</v>
      </c>
      <c r="B316" s="3" t="s">
        <v>618</v>
      </c>
      <c r="C316" s="4">
        <v>-34.45514</v>
      </c>
      <c r="D316" s="4">
        <v>-34.45514</v>
      </c>
      <c r="E316" s="16">
        <f t="shared" si="5"/>
        <v>100</v>
      </c>
    </row>
    <row r="317" spans="1:5" s="5" customFormat="1" ht="47.25" x14ac:dyDescent="0.25">
      <c r="A317" s="12" t="s">
        <v>619</v>
      </c>
      <c r="B317" s="3" t="s">
        <v>620</v>
      </c>
      <c r="C317" s="4">
        <v>-26.300650000000001</v>
      </c>
      <c r="D317" s="4">
        <v>-26.300650000000001</v>
      </c>
      <c r="E317" s="16">
        <f t="shared" si="5"/>
        <v>100</v>
      </c>
    </row>
    <row r="318" spans="1:5" s="5" customFormat="1" ht="63" x14ac:dyDescent="0.25">
      <c r="A318" s="12" t="s">
        <v>621</v>
      </c>
      <c r="B318" s="3" t="s">
        <v>622</v>
      </c>
      <c r="C318" s="4">
        <v>-1275.9032</v>
      </c>
      <c r="D318" s="4">
        <v>-1275.9032</v>
      </c>
      <c r="E318" s="16">
        <f t="shared" si="5"/>
        <v>100</v>
      </c>
    </row>
    <row r="319" spans="1:5" s="5" customFormat="1" ht="94.5" x14ac:dyDescent="0.25">
      <c r="A319" s="12" t="s">
        <v>623</v>
      </c>
      <c r="B319" s="3" t="s">
        <v>624</v>
      </c>
      <c r="C319" s="4">
        <v>-4750.4313300000003</v>
      </c>
      <c r="D319" s="4">
        <v>-4750.4313300000003</v>
      </c>
      <c r="E319" s="16">
        <f t="shared" si="5"/>
        <v>100</v>
      </c>
    </row>
    <row r="320" spans="1:5" s="5" customFormat="1" ht="47.25" x14ac:dyDescent="0.25">
      <c r="A320" s="12" t="s">
        <v>625</v>
      </c>
      <c r="B320" s="3" t="s">
        <v>626</v>
      </c>
      <c r="C320" s="4"/>
      <c r="D320" s="4">
        <v>-270.71438000000001</v>
      </c>
      <c r="E320" s="16" t="str">
        <f t="shared" si="5"/>
        <v/>
      </c>
    </row>
    <row r="321" spans="1:5" s="5" customFormat="1" ht="47.25" x14ac:dyDescent="0.25">
      <c r="A321" s="12" t="s">
        <v>627</v>
      </c>
      <c r="B321" s="3" t="s">
        <v>628</v>
      </c>
      <c r="C321" s="4">
        <v>-755.98149000000001</v>
      </c>
      <c r="D321" s="4">
        <v>-940.88103000000001</v>
      </c>
      <c r="E321" s="16">
        <f t="shared" si="5"/>
        <v>124.4582099490293</v>
      </c>
    </row>
    <row r="322" spans="1:5" s="5" customFormat="1" ht="15.75" x14ac:dyDescent="0.25">
      <c r="A322" s="6"/>
      <c r="B322" s="7" t="s">
        <v>629</v>
      </c>
      <c r="C322" s="8">
        <v>80213335.298600003</v>
      </c>
      <c r="D322" s="8">
        <v>79923370.256559998</v>
      </c>
      <c r="E322" s="20">
        <f t="shared" si="5"/>
        <v>99.638507685834796</v>
      </c>
    </row>
    <row r="323" spans="1:5" s="5" customFormat="1" ht="15.75" x14ac:dyDescent="0.25">
      <c r="E323" s="17"/>
    </row>
    <row r="324" spans="1:5" x14ac:dyDescent="0.25">
      <c r="E324" s="18"/>
    </row>
    <row r="325" spans="1:5" x14ac:dyDescent="0.25">
      <c r="E325" s="18"/>
    </row>
  </sheetData>
  <autoFilter ref="A5:E322"/>
  <mergeCells count="4">
    <mergeCell ref="A1:E1"/>
    <mergeCell ref="A4:E4"/>
    <mergeCell ref="A2:E2"/>
    <mergeCell ref="A3:E3"/>
  </mergeCells>
  <pageMargins left="0.47244094488188981" right="0.15748031496062992" top="0.19685039370078741" bottom="0.31496062992125984" header="0.15748031496062992" footer="0.15748031496062992"/>
  <pageSetup paperSize="9" scale="63" orientation="portrait" horizontalDpi="4294967295" verticalDpi="4294967295"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2020-04-13T01:59:04Z</dcterms:modified>
</cp:coreProperties>
</file>